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asvan.zamfir\Desktop\"/>
    </mc:Choice>
  </mc:AlternateContent>
  <bookViews>
    <workbookView xWindow="24" yWindow="0" windowWidth="12492" windowHeight="12240" activeTab="1"/>
  </bookViews>
  <sheets>
    <sheet name="Phase 1" sheetId="2" r:id="rId1"/>
    <sheet name="Phase 2 " sheetId="3" r:id="rId2"/>
  </sheets>
  <definedNames>
    <definedName name="_xlnm.Print_Area" localSheetId="0">'Phase 1'!$A$2:$H$29</definedName>
    <definedName name="_xlnm.Print_Area" localSheetId="1">'Phase 2 '!$A$1:$P$91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0" i="3" l="1"/>
  <c r="L40" i="3"/>
  <c r="M40" i="3"/>
  <c r="N40" i="3"/>
  <c r="J40" i="3" s="1"/>
  <c r="O40" i="3"/>
  <c r="O89" i="3"/>
  <c r="N89" i="3"/>
  <c r="J89" i="3" s="1"/>
  <c r="J88" i="3" s="1"/>
  <c r="M89" i="3"/>
  <c r="L89" i="3"/>
  <c r="K89" i="3"/>
  <c r="K88" i="3"/>
  <c r="I88" i="3"/>
  <c r="I86" i="3"/>
  <c r="I84" i="3"/>
  <c r="I82" i="3"/>
  <c r="I76" i="3"/>
  <c r="I71" i="3"/>
  <c r="I66" i="3"/>
  <c r="I64" i="3"/>
  <c r="I62" i="3"/>
  <c r="I57" i="3"/>
  <c r="I55" i="3"/>
  <c r="O85" i="3"/>
  <c r="J85" i="3" s="1"/>
  <c r="J84" i="3" s="1"/>
  <c r="N85" i="3"/>
  <c r="M85" i="3"/>
  <c r="L85" i="3"/>
  <c r="K85" i="3"/>
  <c r="I90" i="3" l="1"/>
  <c r="J20" i="3" s="1"/>
  <c r="I68" i="3"/>
  <c r="O39" i="3"/>
  <c r="N39" i="3"/>
  <c r="M39" i="3"/>
  <c r="L39" i="3"/>
  <c r="K39" i="3"/>
  <c r="O38" i="3"/>
  <c r="N38" i="3"/>
  <c r="M38" i="3"/>
  <c r="L38" i="3"/>
  <c r="J38" i="3" s="1"/>
  <c r="K38" i="3"/>
  <c r="I73" i="3"/>
  <c r="J18" i="3" s="1"/>
  <c r="I59" i="3"/>
  <c r="J16" i="3" s="1"/>
  <c r="I52" i="3"/>
  <c r="J15" i="3" s="1"/>
  <c r="I41" i="3"/>
  <c r="J14" i="3" s="1"/>
  <c r="O83" i="3"/>
  <c r="J83" i="3" s="1"/>
  <c r="J82" i="3" s="1"/>
  <c r="N83" i="3"/>
  <c r="M83" i="3"/>
  <c r="L83" i="3"/>
  <c r="K83" i="3"/>
  <c r="O67" i="3"/>
  <c r="N67" i="3"/>
  <c r="M67" i="3"/>
  <c r="L67" i="3"/>
  <c r="K67" i="3"/>
  <c r="J67" i="3" s="1"/>
  <c r="J66" i="3" s="1"/>
  <c r="O65" i="3"/>
  <c r="N65" i="3"/>
  <c r="M65" i="3"/>
  <c r="L65" i="3"/>
  <c r="K65" i="3"/>
  <c r="J65" i="3" l="1"/>
  <c r="J64" i="3" s="1"/>
  <c r="J39" i="3"/>
  <c r="J17" i="3"/>
  <c r="O51" i="3" l="1"/>
  <c r="N51" i="3"/>
  <c r="M51" i="3"/>
  <c r="L51" i="3"/>
  <c r="K51" i="3"/>
  <c r="J51" i="3" s="1"/>
  <c r="J50" i="3" s="1"/>
  <c r="O49" i="3"/>
  <c r="N49" i="3"/>
  <c r="M49" i="3"/>
  <c r="L49" i="3"/>
  <c r="K49" i="3"/>
  <c r="O47" i="3"/>
  <c r="N47" i="3"/>
  <c r="M47" i="3"/>
  <c r="L47" i="3"/>
  <c r="K47" i="3"/>
  <c r="J47" i="3" s="1"/>
  <c r="J46" i="3" s="1"/>
  <c r="P53" i="3"/>
  <c r="J49" i="3" l="1"/>
  <c r="J48" i="3" s="1"/>
  <c r="K56" i="3"/>
  <c r="I79" i="3" l="1"/>
  <c r="O78" i="3"/>
  <c r="J78" i="3" s="1"/>
  <c r="N78" i="3"/>
  <c r="M78" i="3"/>
  <c r="L78" i="3"/>
  <c r="K78" i="3"/>
  <c r="O77" i="3"/>
  <c r="J77" i="3" s="1"/>
  <c r="N77" i="3"/>
  <c r="M77" i="3"/>
  <c r="L77" i="3"/>
  <c r="K77" i="3"/>
  <c r="P74" i="3"/>
  <c r="O87" i="3"/>
  <c r="N87" i="3"/>
  <c r="M87" i="3"/>
  <c r="L87" i="3"/>
  <c r="K87" i="3"/>
  <c r="P80" i="3"/>
  <c r="O72" i="3"/>
  <c r="J72" i="3" s="1"/>
  <c r="J71" i="3" s="1"/>
  <c r="J73" i="3" s="1"/>
  <c r="N72" i="3"/>
  <c r="M72" i="3"/>
  <c r="L72" i="3"/>
  <c r="K72" i="3"/>
  <c r="P69" i="3"/>
  <c r="O63" i="3"/>
  <c r="N63" i="3"/>
  <c r="M63" i="3"/>
  <c r="L63" i="3"/>
  <c r="K63" i="3"/>
  <c r="P60" i="3"/>
  <c r="O58" i="3"/>
  <c r="N58" i="3"/>
  <c r="M58" i="3"/>
  <c r="L58" i="3"/>
  <c r="K58" i="3"/>
  <c r="O56" i="3"/>
  <c r="N56" i="3"/>
  <c r="M56" i="3"/>
  <c r="L56" i="3"/>
  <c r="O45" i="3"/>
  <c r="N45" i="3"/>
  <c r="M45" i="3"/>
  <c r="L45" i="3"/>
  <c r="K45" i="3"/>
  <c r="K44" i="3"/>
  <c r="P42" i="3"/>
  <c r="J42" i="3"/>
  <c r="I42" i="3"/>
  <c r="O37" i="3"/>
  <c r="N37" i="3"/>
  <c r="M37" i="3"/>
  <c r="L37" i="3"/>
  <c r="J37" i="3" s="1"/>
  <c r="J36" i="3" s="1"/>
  <c r="K37" i="3"/>
  <c r="K36" i="3"/>
  <c r="K48" i="3" s="1"/>
  <c r="O35" i="3"/>
  <c r="N35" i="3"/>
  <c r="J35" i="3" s="1"/>
  <c r="J34" i="3" s="1"/>
  <c r="M35" i="3"/>
  <c r="L35" i="3"/>
  <c r="K35" i="3"/>
  <c r="K34" i="3"/>
  <c r="K46" i="3" s="1"/>
  <c r="O33" i="3"/>
  <c r="N33" i="3"/>
  <c r="M33" i="3"/>
  <c r="L33" i="3"/>
  <c r="K33" i="3"/>
  <c r="J87" i="3" l="1"/>
  <c r="J86" i="3" s="1"/>
  <c r="J90" i="3" s="1"/>
  <c r="J56" i="3"/>
  <c r="J55" i="3" s="1"/>
  <c r="J33" i="3"/>
  <c r="J32" i="3" s="1"/>
  <c r="J41" i="3" s="1"/>
  <c r="J19" i="3"/>
  <c r="J21" i="3" s="1"/>
  <c r="I91" i="3"/>
  <c r="J53" i="3"/>
  <c r="I53" i="3"/>
  <c r="I69" i="3" s="1"/>
  <c r="I80" i="3" s="1"/>
  <c r="I74" i="3" s="1"/>
  <c r="K55" i="3"/>
  <c r="J58" i="3"/>
  <c r="J57" i="3" s="1"/>
  <c r="J45" i="3"/>
  <c r="J44" i="3" s="1"/>
  <c r="J52" i="3" s="1"/>
  <c r="J63" i="3"/>
  <c r="J62" i="3" s="1"/>
  <c r="J68" i="3" s="1"/>
  <c r="J76" i="3"/>
  <c r="J79" i="3"/>
  <c r="K57" i="3" l="1"/>
  <c r="K62" i="3" s="1"/>
  <c r="K71" i="3" s="1"/>
  <c r="K86" i="3" s="1"/>
  <c r="K76" i="3" s="1"/>
  <c r="I60" i="3"/>
  <c r="J60" i="3"/>
  <c r="J69" i="3" s="1"/>
  <c r="J80" i="3" s="1"/>
  <c r="J74" i="3" s="1"/>
  <c r="J59" i="3" l="1"/>
  <c r="J91" i="3" s="1"/>
</calcChain>
</file>

<file path=xl/sharedStrings.xml><?xml version="1.0" encoding="utf-8"?>
<sst xmlns="http://schemas.openxmlformats.org/spreadsheetml/2006/main" count="221" uniqueCount="156">
  <si>
    <t>EVALUATION CRITERIA - Phase 2 – QUALITY ASSESSMENT (TECHNICAL AND FINANCIAL EVALUATION AND STATE AID INCIDENCE ASSESSMENT)</t>
  </si>
  <si>
    <t>The objective of this phase of evaluation is to:</t>
  </si>
  <si>
    <t>Maximum score</t>
  </si>
  <si>
    <t>MARK 
Each point addressed will receive a mark from 0 to 4</t>
  </si>
  <si>
    <t>Weight of mark in the maximum score (see below)</t>
  </si>
  <si>
    <t>0: not addressed at all,</t>
  </si>
  <si>
    <t>1:  weak,</t>
  </si>
  <si>
    <t>2: average</t>
  </si>
  <si>
    <t>3: good</t>
  </si>
  <si>
    <t>4: excellent</t>
  </si>
  <si>
    <t>not addressed at all</t>
  </si>
  <si>
    <t>weak</t>
  </si>
  <si>
    <t>average</t>
  </si>
  <si>
    <t>good</t>
  </si>
  <si>
    <t>excellent</t>
  </si>
  <si>
    <t xml:space="preserve"> weak</t>
  </si>
  <si>
    <t>Evaluation Criteria Phase 1 - ADMINISTRATIVE COMPLIANCE AND ELIGIBILITY CHECK </t>
  </si>
  <si>
    <t>No.</t>
  </si>
  <si>
    <t>Criteria</t>
  </si>
  <si>
    <t xml:space="preserve">YES </t>
  </si>
  <si>
    <t>NO</t>
  </si>
  <si>
    <t>NOT APPLICABLE/OBSERVATIONS</t>
  </si>
  <si>
    <t>Mark awarded by assessor - simulation</t>
  </si>
  <si>
    <r>
      <t>-</t>
    </r>
    <r>
      <rPr>
        <sz val="7"/>
        <color theme="4" tint="-0.499984740745262"/>
        <rFont val="Trebuchet MS"/>
        <family val="2"/>
      </rPr>
      <t xml:space="preserve">      </t>
    </r>
    <r>
      <rPr>
        <sz val="11"/>
        <color theme="4" tint="-0.499984740745262"/>
        <rFont val="Trebuchet MS"/>
        <family val="2"/>
      </rPr>
      <t>assess the relevance and the feasibility of the project,</t>
    </r>
  </si>
  <si>
    <r>
      <t>-</t>
    </r>
    <r>
      <rPr>
        <sz val="7"/>
        <color theme="4" tint="-0.499984740745262"/>
        <rFont val="Trebuchet MS"/>
        <family val="2"/>
      </rPr>
      <t xml:space="preserve">      </t>
    </r>
    <r>
      <rPr>
        <sz val="11"/>
        <color theme="4" tint="-0.499984740745262"/>
        <rFont val="Trebuchet MS"/>
        <family val="2"/>
      </rPr>
      <t>use the result of the assessment as a basis for decision making,</t>
    </r>
  </si>
  <si>
    <r>
      <t>-</t>
    </r>
    <r>
      <rPr>
        <sz val="7"/>
        <color theme="4" tint="-0.499984740745262"/>
        <rFont val="Trebuchet MS"/>
        <family val="2"/>
      </rPr>
      <t xml:space="preserve">      </t>
    </r>
    <r>
      <rPr>
        <sz val="11"/>
        <color theme="4" tint="-0.499984740745262"/>
        <rFont val="Trebuchet MS"/>
        <family val="2"/>
      </rPr>
      <t>establish common understanding which is common ground for decision making,</t>
    </r>
  </si>
  <si>
    <r>
      <t>-</t>
    </r>
    <r>
      <rPr>
        <sz val="7"/>
        <color theme="4" tint="-0.499984740745262"/>
        <rFont val="Trebuchet MS"/>
        <family val="2"/>
      </rPr>
      <t xml:space="preserve">      </t>
    </r>
    <r>
      <rPr>
        <sz val="11"/>
        <color theme="4" tint="-0.499984740745262"/>
        <rFont val="Trebuchet MS"/>
        <family val="2"/>
      </rPr>
      <t>ensure transparency.</t>
    </r>
  </si>
  <si>
    <t xml:space="preserve">Mark awarded by assessor converted into points based on the simulation
</t>
  </si>
  <si>
    <t>Weight of mark in the maximum score</t>
  </si>
  <si>
    <t>- identify missing or incorrect elements in the concept note,</t>
  </si>
  <si>
    <t>- verify the eligibility of submmitted concept note prior to quality assessment</t>
  </si>
  <si>
    <t xml:space="preserve">Commitment: Annex 3 Letter of Commitment is duly filled in and signed by all project partners and it is attached to the JEMS application form.  </t>
  </si>
  <si>
    <t>The administrative compliance and eligibility assessment is a ‘yes or no’ process. This means that the assessment does not allow for any flexibility in the way the criteria are applied. The non-fulfilment of one criterion leads to the ineligibility of the whole application.
Upon the deadline for application, an eligibility assessment (EA) of all received concept notes will take place against the eligibility grid below that reflect the mandatory eligibility criteria (including those for administrative compliance) presented below:</t>
  </si>
  <si>
    <t>Only the concept notes which received ”yes” to all the following eligibility questions will pass the eligibility check and reach the second step of the selection procedure</t>
  </si>
  <si>
    <t>1. PROXIMITY TO EuroVelo6</t>
  </si>
  <si>
    <t>5</t>
  </si>
  <si>
    <t>2</t>
  </si>
  <si>
    <t>10</t>
  </si>
  <si>
    <t>2. EFFECTIVE SUPPORT FOR CYCLE TOURISM</t>
  </si>
  <si>
    <t>What is the length of the newly built/significantly upgraded cycling routes or lanes?</t>
  </si>
  <si>
    <t>What support facilities and tourism amenities are installed and/or developed?</t>
  </si>
  <si>
    <t>4</t>
  </si>
  <si>
    <t>What is the length of the newly built/significantly upgraded cycling routes or lanes along the main EuroVelo6 route which improves the transit of cyclist through a difficult segment (a bottleneck)?</t>
  </si>
  <si>
    <t>What are the enhancements to safety features of the velo network such as tunnels, bypasses, bridges / overpasses and walkways, protected cycling paths, lighting, road markings, pedestrian crossings, etc.?</t>
  </si>
  <si>
    <t>3. SOCIAL IMPACT</t>
  </si>
  <si>
    <t>Does the project focuses on extended target groups in terms of size and types/categories?</t>
  </si>
  <si>
    <t>TOTAL POINTS FOR ISOCIAL IMPACT</t>
  </si>
  <si>
    <t>4. ECONOMIC DEVELOPMENT IMPACT</t>
  </si>
  <si>
    <t>What is the impact of the project in terms of tourism promotion and income generation?</t>
  </si>
  <si>
    <t>5. IMPACT ON SUSTAINABLE DEVELOPMENT, ENVIRONMENT AND HORIZONTAL ISSUES</t>
  </si>
  <si>
    <t>What is the project's potential impact on sustainable development, environmental protection, and horizontal issues?</t>
  </si>
  <si>
    <t>The seven quality assessment criteria are divided into questions and sub-questions.</t>
  </si>
  <si>
    <t xml:space="preserve">ASSESSMENT CRITERIA </t>
  </si>
  <si>
    <t>Weighting system for the assessment criteria</t>
  </si>
  <si>
    <r>
      <rPr>
        <b/>
        <sz val="11"/>
        <color theme="4" tint="-0.499984740745262"/>
        <rFont val="Trebuchet MS"/>
        <family val="2"/>
      </rPr>
      <t>Criteria / Assessment questions with sub-questions</t>
    </r>
    <r>
      <rPr>
        <b/>
        <u/>
        <sz val="11"/>
        <color theme="4" tint="-0.499984740745262"/>
        <rFont val="Trebuchet MS"/>
        <family val="2"/>
      </rPr>
      <t xml:space="preserve">
</t>
    </r>
    <r>
      <rPr>
        <u/>
        <sz val="11"/>
        <color theme="4" tint="-0.499984740745262"/>
        <rFont val="Trebuchet MS"/>
        <family val="2"/>
      </rPr>
      <t xml:space="preserve">
</t>
    </r>
  </si>
  <si>
    <t>Proximity to EuroVelo 6</t>
  </si>
  <si>
    <t>Effective support fo cycle-tourism</t>
  </si>
  <si>
    <t>Social impact</t>
  </si>
  <si>
    <t>Economic development impact</t>
  </si>
  <si>
    <t>Impact on sustainable development, environment, and horizontal issues</t>
  </si>
  <si>
    <t>Complementarity with other project/initiatives</t>
  </si>
  <si>
    <t xml:space="preserve">TOTAL </t>
  </si>
  <si>
    <t>TOTAL POINTS FOR ECONOMIC DEVELOPMENT IMPACT</t>
  </si>
  <si>
    <t>6. COMPLEMENTARITY WITH OTHER PROJECTS/INITIATIVES</t>
  </si>
  <si>
    <t>To what extent is the project complementary with other past or existent initiatives?</t>
  </si>
  <si>
    <t>TOTAL POINTS FOR COMPLEMENTARITY WITH OTHER PROJECTS / INITIATIVES</t>
  </si>
  <si>
    <t>What is the maturity level of the project?</t>
  </si>
  <si>
    <t>7</t>
  </si>
  <si>
    <t>To what extent is the work plan clear and coherent?</t>
  </si>
  <si>
    <t>TOTAL POINTS FOR PROJECT MATURITY &amp; WORK PLAN</t>
  </si>
  <si>
    <t>TOTAL POINTS FOR PROXIMITY TO THE EUROVELO6 ROUTE</t>
  </si>
  <si>
    <t>TOTAL POINTS FOR IMPACT ON SUSTAINABLE DEVELOPMENT</t>
  </si>
  <si>
    <t>TOTAL SCORE of the PROJECT</t>
  </si>
  <si>
    <t>8</t>
  </si>
  <si>
    <t xml:space="preserve">What are the accessibility enhancements brought to/through the velo network? </t>
  </si>
  <si>
    <r>
      <t xml:space="preserve">3. To what extent the project foresees building or significantly upgrading cycling routes or lanes along the main EuroVelo6 route which improve the transit of cyclists through a difficult segment:
</t>
    </r>
    <r>
      <rPr>
        <b/>
        <sz val="11"/>
        <color theme="8" tint="-0.499984740745262"/>
        <rFont val="Trebuchet MS"/>
        <family val="2"/>
      </rPr>
      <t xml:space="preserve">Excellent </t>
    </r>
    <r>
      <rPr>
        <sz val="11"/>
        <color theme="8" tint="-0.499984740745262"/>
        <rFont val="Trebuchet MS"/>
        <family val="2"/>
      </rPr>
      <t xml:space="preserve">= more than 30 km of cycling routes or lanes
</t>
    </r>
    <r>
      <rPr>
        <b/>
        <sz val="11"/>
        <color theme="8" tint="-0.499984740745262"/>
        <rFont val="Trebuchet MS"/>
        <family val="2"/>
      </rPr>
      <t xml:space="preserve">Good </t>
    </r>
    <r>
      <rPr>
        <sz val="11"/>
        <color theme="8" tint="-0.499984740745262"/>
        <rFont val="Trebuchet MS"/>
        <family val="2"/>
      </rPr>
      <t xml:space="preserve">= between 20-30 km
</t>
    </r>
    <r>
      <rPr>
        <b/>
        <sz val="11"/>
        <color theme="8" tint="-0.499984740745262"/>
        <rFont val="Trebuchet MS"/>
        <family val="2"/>
      </rPr>
      <t>Average</t>
    </r>
    <r>
      <rPr>
        <sz val="11"/>
        <color theme="8" tint="-0.499984740745262"/>
        <rFont val="Trebuchet MS"/>
        <family val="2"/>
      </rPr>
      <t xml:space="preserve"> = between 5-20 km
</t>
    </r>
    <r>
      <rPr>
        <b/>
        <sz val="11"/>
        <color theme="8" tint="-0.499984740745262"/>
        <rFont val="Trebuchet MS"/>
        <family val="2"/>
      </rPr>
      <t>Weak</t>
    </r>
    <r>
      <rPr>
        <sz val="11"/>
        <color theme="8" tint="-0.499984740745262"/>
        <rFont val="Trebuchet MS"/>
        <family val="2"/>
      </rPr>
      <t xml:space="preserve"> = between 0.5-5 km
</t>
    </r>
    <r>
      <rPr>
        <b/>
        <sz val="11"/>
        <color theme="8" tint="-0.499984740745262"/>
        <rFont val="Trebuchet MS"/>
        <family val="2"/>
      </rPr>
      <t xml:space="preserve">Not addressed at all </t>
    </r>
    <r>
      <rPr>
        <sz val="11"/>
        <color theme="8" tint="-0.499984740745262"/>
        <rFont val="Trebuchet MS"/>
        <family val="2"/>
      </rPr>
      <t>= N/A or the information is not available</t>
    </r>
  </si>
  <si>
    <r>
      <t>TOTAL POINTS FOR EFFECTIVE SUPPORT FOR CYCLE TOURISM</t>
    </r>
    <r>
      <rPr>
        <b/>
        <sz val="11"/>
        <color rgb="FFFF0000"/>
        <rFont val="Trebuchet MS"/>
        <family val="2"/>
      </rPr>
      <t xml:space="preserve"> </t>
    </r>
  </si>
  <si>
    <t>To what extent the project is directly addressing vulnerable groups or specific groups relevant for the ITS (e.g. youth)?</t>
  </si>
  <si>
    <t>What is the investment value and cost efficiency of the project? The cost of investments will be evaluated relative to their contribution to the indicators, as well as a fair cost estimate.</t>
  </si>
  <si>
    <t>How strong is the multiplier effect of the project?</t>
  </si>
  <si>
    <t>7. PROJECT MATURITY, CONTRIBUTION TO THE ITS &amp; WORK PLAN</t>
  </si>
  <si>
    <t>What is the contribution of the project to the ITS indicators?</t>
  </si>
  <si>
    <t>Project maturity, contribution to the ITS, and work plan</t>
  </si>
  <si>
    <r>
      <t xml:space="preserve">1. The length of the newly built / significantly upgraded cyclist routes or lanes is:
</t>
    </r>
    <r>
      <rPr>
        <b/>
        <sz val="11"/>
        <color theme="8" tint="-0.499984740745262"/>
        <rFont val="Trebuchet MS"/>
        <family val="2"/>
      </rPr>
      <t>Excellent</t>
    </r>
    <r>
      <rPr>
        <sz val="11"/>
        <color theme="8" tint="-0.499984740745262"/>
        <rFont val="Trebuchet MS"/>
        <family val="2"/>
      </rPr>
      <t xml:space="preserve"> = over 30 km
</t>
    </r>
    <r>
      <rPr>
        <b/>
        <sz val="11"/>
        <color theme="8" tint="-0.499984740745262"/>
        <rFont val="Trebuchet MS"/>
        <family val="2"/>
      </rPr>
      <t xml:space="preserve">Good </t>
    </r>
    <r>
      <rPr>
        <sz val="11"/>
        <color theme="8" tint="-0.499984740745262"/>
        <rFont val="Trebuchet MS"/>
        <family val="2"/>
      </rPr>
      <t xml:space="preserve">= between 15-30 km
</t>
    </r>
    <r>
      <rPr>
        <b/>
        <sz val="11"/>
        <color theme="8" tint="-0.499984740745262"/>
        <rFont val="Trebuchet MS"/>
        <family val="2"/>
      </rPr>
      <t>Average</t>
    </r>
    <r>
      <rPr>
        <sz val="11"/>
        <color theme="8" tint="-0.499984740745262"/>
        <rFont val="Trebuchet MS"/>
        <family val="2"/>
      </rPr>
      <t xml:space="preserve"> = between 10-15 km
</t>
    </r>
    <r>
      <rPr>
        <b/>
        <sz val="11"/>
        <color theme="8" tint="-0.499984740745262"/>
        <rFont val="Trebuchet MS"/>
        <family val="2"/>
      </rPr>
      <t>Weak</t>
    </r>
    <r>
      <rPr>
        <sz val="11"/>
        <color theme="8" tint="-0.499984740745262"/>
        <rFont val="Trebuchet MS"/>
        <family val="2"/>
      </rPr>
      <t xml:space="preserve"> = between 0.1-5 km (bottlenecks covered)
</t>
    </r>
    <r>
      <rPr>
        <b/>
        <sz val="11"/>
        <color theme="8" tint="-0.499984740745262"/>
        <rFont val="Trebuchet MS"/>
        <family val="2"/>
      </rPr>
      <t>Not addressed at all</t>
    </r>
    <r>
      <rPr>
        <sz val="11"/>
        <color theme="8" tint="-0.499984740745262"/>
        <rFont val="Trebuchet MS"/>
        <family val="2"/>
      </rPr>
      <t xml:space="preserve"> = N/A or the information is not available</t>
    </r>
  </si>
  <si>
    <r>
      <t xml:space="preserve">1.How does the project addresses extended target groups in terms of size, types and/or categories?
</t>
    </r>
    <r>
      <rPr>
        <b/>
        <sz val="11"/>
        <color theme="4" tint="-0.499984740745262"/>
        <rFont val="Trebuchet MS"/>
        <family val="2"/>
      </rPr>
      <t>Excellent</t>
    </r>
    <r>
      <rPr>
        <sz val="11"/>
        <color theme="4" tint="-0.499984740745262"/>
        <rFont val="Trebuchet MS"/>
        <family val="2"/>
      </rPr>
      <t xml:space="preserve"> = The project targets a large, diverse population spanning multiple regions or categories (e.g., commuters, tourists, local residents).
</t>
    </r>
    <r>
      <rPr>
        <b/>
        <sz val="11"/>
        <color theme="4" tint="-0.499984740745262"/>
        <rFont val="Trebuchet MS"/>
        <family val="2"/>
      </rPr>
      <t xml:space="preserve">Good </t>
    </r>
    <r>
      <rPr>
        <sz val="11"/>
        <color theme="4" tint="-0.499984740745262"/>
        <rFont val="Trebuchet MS"/>
        <family val="2"/>
      </rPr>
      <t xml:space="preserve">= The project targets a large population but with some diversity in categories or regions.
</t>
    </r>
    <r>
      <rPr>
        <b/>
        <sz val="11"/>
        <color theme="4" tint="-0.499984740745262"/>
        <rFont val="Trebuchet MS"/>
        <family val="2"/>
      </rPr>
      <t xml:space="preserve">Average </t>
    </r>
    <r>
      <rPr>
        <sz val="11"/>
        <color theme="4" tint="-0.499984740745262"/>
        <rFont val="Trebuchet MS"/>
        <family val="2"/>
      </rPr>
      <t xml:space="preserve">= The project targets a moderately sized population within a single category or region.
</t>
    </r>
    <r>
      <rPr>
        <b/>
        <sz val="11"/>
        <color theme="4" tint="-0.499984740745262"/>
        <rFont val="Trebuchet MS"/>
        <family val="2"/>
      </rPr>
      <t>Weak</t>
    </r>
    <r>
      <rPr>
        <sz val="11"/>
        <color theme="4" tint="-0.499984740745262"/>
        <rFont val="Trebuchet MS"/>
        <family val="2"/>
      </rPr>
      <t xml:space="preserve"> = The project targets a small, specific population within a limited area.
</t>
    </r>
    <r>
      <rPr>
        <b/>
        <sz val="11"/>
        <color theme="4" tint="-0.499984740745262"/>
        <rFont val="Trebuchet MS"/>
        <family val="2"/>
      </rPr>
      <t xml:space="preserve">Not addressed at all </t>
    </r>
    <r>
      <rPr>
        <sz val="11"/>
        <color theme="4" tint="-0.499984740745262"/>
        <rFont val="Trebuchet MS"/>
        <family val="2"/>
      </rPr>
      <t>= N/A or the information is not available</t>
    </r>
  </si>
  <si>
    <r>
      <t xml:space="preserve">2. How does the project directly address and impact vulnerable groups or specific groups relevant for the ITS?
</t>
    </r>
    <r>
      <rPr>
        <b/>
        <sz val="11"/>
        <color theme="4" tint="-0.499984740745262"/>
        <rFont val="Trebuchet MS"/>
        <family val="2"/>
      </rPr>
      <t>Excellent</t>
    </r>
    <r>
      <rPr>
        <sz val="11"/>
        <color theme="4" tint="-0.499984740745262"/>
        <rFont val="Trebuchet MS"/>
        <family val="2"/>
      </rPr>
      <t xml:space="preserve"> =  The project significantly benefits multiple vulnerable or specific groups for the ITS (e.g., youth, elderly, disabled) with clear, direct impact.
</t>
    </r>
    <r>
      <rPr>
        <b/>
        <sz val="11"/>
        <color theme="4" tint="-0.499984740745262"/>
        <rFont val="Trebuchet MS"/>
        <family val="2"/>
      </rPr>
      <t>Good</t>
    </r>
    <r>
      <rPr>
        <sz val="11"/>
        <color theme="4" tint="-0.499984740745262"/>
        <rFont val="Trebuchet MS"/>
        <family val="2"/>
      </rPr>
      <t xml:space="preserve"> = The project significantly benefits one vulnerable or specific group with clear, direct impact.
</t>
    </r>
    <r>
      <rPr>
        <b/>
        <sz val="11"/>
        <color theme="4" tint="-0.499984740745262"/>
        <rFont val="Trebuchet MS"/>
        <family val="2"/>
      </rPr>
      <t>Average</t>
    </r>
    <r>
      <rPr>
        <sz val="11"/>
        <color theme="4" tint="-0.499984740745262"/>
        <rFont val="Trebuchet MS"/>
        <family val="2"/>
      </rPr>
      <t xml:space="preserve"> = The project moderately benefits one or more vulnerable or specific groups with some direct impact.
</t>
    </r>
    <r>
      <rPr>
        <b/>
        <sz val="11"/>
        <color theme="4" tint="-0.499984740745262"/>
        <rFont val="Trebuchet MS"/>
        <family val="2"/>
      </rPr>
      <t>Weak</t>
    </r>
    <r>
      <rPr>
        <sz val="11"/>
        <color theme="4" tint="-0.499984740745262"/>
        <rFont val="Trebuchet MS"/>
        <family val="2"/>
      </rPr>
      <t xml:space="preserve"> = The project has a minimal or indirect impact on vulnerable or specific groups.
</t>
    </r>
    <r>
      <rPr>
        <b/>
        <sz val="11"/>
        <color theme="4" tint="-0.499984740745262"/>
        <rFont val="Trebuchet MS"/>
        <family val="2"/>
      </rPr>
      <t xml:space="preserve">Not addressed at all </t>
    </r>
    <r>
      <rPr>
        <sz val="11"/>
        <color theme="4" tint="-0.499984740745262"/>
        <rFont val="Trebuchet MS"/>
        <family val="2"/>
      </rPr>
      <t>= N/A or the information is not available</t>
    </r>
  </si>
  <si>
    <r>
      <t xml:space="preserve">1. To what extent the investment demonstrates high cost-efficiency?
</t>
    </r>
    <r>
      <rPr>
        <b/>
        <sz val="11"/>
        <color theme="4" tint="-0.499984740745262"/>
        <rFont val="Trebuchet MS"/>
        <family val="2"/>
      </rPr>
      <t>Excellent</t>
    </r>
    <r>
      <rPr>
        <sz val="11"/>
        <color theme="4" tint="-0.499984740745262"/>
        <rFont val="Trebuchet MS"/>
        <family val="2"/>
      </rPr>
      <t xml:space="preserve"> = The investment demonstrates high cost efficiency with significant contributions to key indicators (e.g.,no. of bycicle infrastructure, no. of visitors, no.of cultural sites) and a fair cost estimate
</t>
    </r>
    <r>
      <rPr>
        <b/>
        <sz val="11"/>
        <color theme="4" tint="-0.499984740745262"/>
        <rFont val="Trebuchet MS"/>
        <family val="2"/>
      </rPr>
      <t xml:space="preserve">Good </t>
    </r>
    <r>
      <rPr>
        <sz val="11"/>
        <color theme="4" tint="-0.499984740745262"/>
        <rFont val="Trebuchet MS"/>
        <family val="2"/>
      </rPr>
      <t xml:space="preserve">= The investment demonstrates good cost efficiency with substantial contributions to key indicators and a fair cost estimate.
</t>
    </r>
    <r>
      <rPr>
        <b/>
        <sz val="11"/>
        <color theme="4" tint="-0.499984740745262"/>
        <rFont val="Trebuchet MS"/>
        <family val="2"/>
      </rPr>
      <t>Average</t>
    </r>
    <r>
      <rPr>
        <sz val="11"/>
        <color theme="4" tint="-0.499984740745262"/>
        <rFont val="Trebuchet MS"/>
        <family val="2"/>
      </rPr>
      <t xml:space="preserve"> = The investment demonstrates moderate cost efficiency with notable contributions to key indicators and a fair cost estimate.
</t>
    </r>
    <r>
      <rPr>
        <b/>
        <sz val="11"/>
        <color theme="4" tint="-0.499984740745262"/>
        <rFont val="Trebuchet MS"/>
        <family val="2"/>
      </rPr>
      <t xml:space="preserve">Weak </t>
    </r>
    <r>
      <rPr>
        <sz val="11"/>
        <color theme="4" tint="-0.499984740745262"/>
        <rFont val="Trebuchet MS"/>
        <family val="2"/>
      </rPr>
      <t xml:space="preserve">= The investment demonstrates poor cost efficiency with minimal contributions to key indicators and a fair cost estimate.
</t>
    </r>
    <r>
      <rPr>
        <b/>
        <sz val="11"/>
        <color theme="4" tint="-0.499984740745262"/>
        <rFont val="Trebuchet MS"/>
        <family val="2"/>
      </rPr>
      <t xml:space="preserve">Not addressed at all </t>
    </r>
    <r>
      <rPr>
        <sz val="11"/>
        <color theme="4" tint="-0.499984740745262"/>
        <rFont val="Trebuchet MS"/>
        <family val="2"/>
      </rPr>
      <t>= N/A or the information is not available</t>
    </r>
  </si>
  <si>
    <r>
      <t xml:space="preserve">2. Does the project generate an impact in terms of tourism promotion and income generation?
</t>
    </r>
    <r>
      <rPr>
        <b/>
        <sz val="11"/>
        <color theme="4" tint="-0.499984740745262"/>
        <rFont val="Trebuchet MS"/>
        <family val="2"/>
      </rPr>
      <t>Excellent</t>
    </r>
    <r>
      <rPr>
        <sz val="11"/>
        <color theme="4" tint="-0.499984740745262"/>
        <rFont val="Trebuchet MS"/>
        <family val="2"/>
      </rPr>
      <t xml:space="preserve"> = The project has a significant, measurable impact on tourism promotion and income generation, attracting a large number of tourists and creating substantial income for the local economy.
</t>
    </r>
    <r>
      <rPr>
        <b/>
        <sz val="11"/>
        <color theme="4" tint="-0.499984740745262"/>
        <rFont val="Trebuchet MS"/>
        <family val="2"/>
      </rPr>
      <t xml:space="preserve">Good </t>
    </r>
    <r>
      <rPr>
        <sz val="11"/>
        <color theme="4" tint="-0.499984740745262"/>
        <rFont val="Trebuchet MS"/>
        <family val="2"/>
      </rPr>
      <t xml:space="preserve">= The project has a considerable impact on tourism promotion and income generation, attracting a moderate number of tourists and creating noticeable income for the local economy.
</t>
    </r>
    <r>
      <rPr>
        <b/>
        <sz val="11"/>
        <color theme="4" tint="-0.499984740745262"/>
        <rFont val="Trebuchet MS"/>
        <family val="2"/>
      </rPr>
      <t xml:space="preserve">Average </t>
    </r>
    <r>
      <rPr>
        <sz val="11"/>
        <color theme="4" tint="-0.499984740745262"/>
        <rFont val="Trebuchet MS"/>
        <family val="2"/>
      </rPr>
      <t xml:space="preserve">= The project has a moderate impact on tourism promotion and income generation, attracting some tourists and creating a moderate amount of income for the local economy.
</t>
    </r>
    <r>
      <rPr>
        <b/>
        <sz val="11"/>
        <color theme="4" tint="-0.499984740745262"/>
        <rFont val="Trebuchet MS"/>
        <family val="2"/>
      </rPr>
      <t>Weak</t>
    </r>
    <r>
      <rPr>
        <sz val="11"/>
        <color theme="4" tint="-0.499984740745262"/>
        <rFont val="Trebuchet MS"/>
        <family val="2"/>
      </rPr>
      <t xml:space="preserve"> = The project has a negligible impact on tourism promotion and income generation, attracting very few tourists and creating very little income for the local economy.
Not addressed at all = N/A or the information is not available.
</t>
    </r>
  </si>
  <si>
    <r>
      <t xml:space="preserve">
3. How is the multiplier effect of the project?
</t>
    </r>
    <r>
      <rPr>
        <b/>
        <sz val="11"/>
        <color theme="4" tint="-0.499984740745262"/>
        <rFont val="Trebuchet MS"/>
        <family val="2"/>
      </rPr>
      <t>Excellent</t>
    </r>
    <r>
      <rPr>
        <sz val="11"/>
        <color theme="4" tint="-0.499984740745262"/>
        <rFont val="Trebuchet MS"/>
        <family val="2"/>
      </rPr>
      <t xml:space="preserve"> = The project has a strong multiplier effect, significantly stimulating additional economic activities, job creation, and investments in the local area.
</t>
    </r>
    <r>
      <rPr>
        <b/>
        <sz val="11"/>
        <color theme="4" tint="-0.499984740745262"/>
        <rFont val="Trebuchet MS"/>
        <family val="2"/>
      </rPr>
      <t>Good</t>
    </r>
    <r>
      <rPr>
        <sz val="11"/>
        <color theme="4" tint="-0.499984740745262"/>
        <rFont val="Trebuchet MS"/>
        <family val="2"/>
      </rPr>
      <t xml:space="preserve"> = The project has a considerable multiplier effect, encouraging further economic activities, job creation, and investments in the local area.
</t>
    </r>
    <r>
      <rPr>
        <b/>
        <sz val="11"/>
        <color theme="4" tint="-0.499984740745262"/>
        <rFont val="Trebuchet MS"/>
        <family val="2"/>
      </rPr>
      <t xml:space="preserve">Average </t>
    </r>
    <r>
      <rPr>
        <sz val="11"/>
        <color theme="4" tint="-0.499984740745262"/>
        <rFont val="Trebuchet MS"/>
        <family val="2"/>
      </rPr>
      <t xml:space="preserve">= The project has a moderate multiplier effect, leading to some additional economic activities, job creation, and investments in the local area.
</t>
    </r>
    <r>
      <rPr>
        <b/>
        <sz val="11"/>
        <color theme="4" tint="-0.499984740745262"/>
        <rFont val="Trebuchet MS"/>
        <family val="2"/>
      </rPr>
      <t xml:space="preserve">Weak </t>
    </r>
    <r>
      <rPr>
        <sz val="11"/>
        <color theme="4" tint="-0.499984740745262"/>
        <rFont val="Trebuchet MS"/>
        <family val="2"/>
      </rPr>
      <t xml:space="preserve">= The project has a negligible multiplier effect, with little to no additional economic activities, job creation, or investments in the local area.
</t>
    </r>
    <r>
      <rPr>
        <b/>
        <sz val="11"/>
        <color theme="4" tint="-0.499984740745262"/>
        <rFont val="Trebuchet MS"/>
        <family val="2"/>
      </rPr>
      <t xml:space="preserve">Not addressed at all </t>
    </r>
    <r>
      <rPr>
        <sz val="11"/>
        <color theme="4" tint="-0.499984740745262"/>
        <rFont val="Trebuchet MS"/>
        <family val="2"/>
      </rPr>
      <t>= N/A or the information is not available.</t>
    </r>
  </si>
  <si>
    <r>
      <t xml:space="preserve">1. Does the project have a complementarity or synergy with multiple strategies, policies, initiatives, past or undergoing, in the cross-border region?
</t>
    </r>
    <r>
      <rPr>
        <b/>
        <sz val="11"/>
        <color theme="4" tint="-0.499984740745262"/>
        <rFont val="Trebuchet MS"/>
        <family val="2"/>
      </rPr>
      <t xml:space="preserve">Excellent </t>
    </r>
    <r>
      <rPr>
        <sz val="11"/>
        <color theme="4" tint="-0.499984740745262"/>
        <rFont val="Trebuchet MS"/>
        <family val="2"/>
      </rPr>
      <t>= The project demonstrates a strong and clear complementarity or synergy with strategies, policies, and/or initiatives in the cross-border region</t>
    </r>
    <r>
      <rPr>
        <b/>
        <sz val="11"/>
        <color theme="4" tint="-0.499984740745262"/>
        <rFont val="Trebuchet MS"/>
        <family val="2"/>
      </rPr>
      <t xml:space="preserve">
Good </t>
    </r>
    <r>
      <rPr>
        <sz val="11"/>
        <color theme="4" tint="-0.499984740745262"/>
        <rFont val="Trebuchet MS"/>
        <family val="2"/>
      </rPr>
      <t>= The project demonstrates a good complementarity or synergy with strategies, policies, and/or initiatives in the cross-border region</t>
    </r>
    <r>
      <rPr>
        <b/>
        <sz val="11"/>
        <color theme="4" tint="-0.499984740745262"/>
        <rFont val="Trebuchet MS"/>
        <family val="2"/>
      </rPr>
      <t xml:space="preserve">
Average </t>
    </r>
    <r>
      <rPr>
        <sz val="11"/>
        <color theme="4" tint="-0.499984740745262"/>
        <rFont val="Trebuchet MS"/>
        <family val="2"/>
      </rPr>
      <t>= The project demonstrates a moderate complementarity or synergy with strategies, policies, and/or initiatives in the cross-border region</t>
    </r>
    <r>
      <rPr>
        <b/>
        <sz val="11"/>
        <color theme="4" tint="-0.499984740745262"/>
        <rFont val="Trebuchet MS"/>
        <family val="2"/>
      </rPr>
      <t xml:space="preserve">
Weak </t>
    </r>
    <r>
      <rPr>
        <sz val="11"/>
        <color theme="4" tint="-0.499984740745262"/>
        <rFont val="Trebuchet MS"/>
        <family val="2"/>
      </rPr>
      <t>= The project demonstrates a negligeable complementarity or synergy with strategies, policies, and/or initiatives in the cross-border region</t>
    </r>
    <r>
      <rPr>
        <b/>
        <sz val="11"/>
        <color theme="4" tint="-0.499984740745262"/>
        <rFont val="Trebuchet MS"/>
        <family val="2"/>
      </rPr>
      <t xml:space="preserve">
Not addressed at all </t>
    </r>
    <r>
      <rPr>
        <sz val="11"/>
        <color theme="4" tint="-0.499984740745262"/>
        <rFont val="Trebuchet MS"/>
        <family val="2"/>
      </rPr>
      <t>= N/A or the information is not available.</t>
    </r>
  </si>
  <si>
    <r>
      <t xml:space="preserve">2. Does the project showcase collaboration and coordination with stakeholders?
</t>
    </r>
    <r>
      <rPr>
        <b/>
        <sz val="11"/>
        <color theme="4" tint="-0.499984740745262"/>
        <rFont val="Trebuchet MS"/>
        <family val="2"/>
      </rPr>
      <t>Excellent</t>
    </r>
    <r>
      <rPr>
        <sz val="11"/>
        <color theme="4" tint="-0.499984740745262"/>
        <rFont val="Trebuchet MS"/>
        <family val="2"/>
      </rPr>
      <t xml:space="preserve"> = The project demonstrates high collaboration and coordination with extensive stakeholder involvement
</t>
    </r>
    <r>
      <rPr>
        <b/>
        <sz val="11"/>
        <color theme="4" tint="-0.499984740745262"/>
        <rFont val="Trebuchet MS"/>
        <family val="2"/>
      </rPr>
      <t xml:space="preserve">Good </t>
    </r>
    <r>
      <rPr>
        <sz val="11"/>
        <color theme="4" tint="-0.499984740745262"/>
        <rFont val="Trebuchet MS"/>
        <family val="2"/>
      </rPr>
      <t xml:space="preserve">= The project shows good collaboration and coordination with significant stakeholder involvement.
</t>
    </r>
    <r>
      <rPr>
        <b/>
        <sz val="11"/>
        <color theme="4" tint="-0.499984740745262"/>
        <rFont val="Trebuchet MS"/>
        <family val="2"/>
      </rPr>
      <t xml:space="preserve">Average </t>
    </r>
    <r>
      <rPr>
        <sz val="11"/>
        <color theme="4" tint="-0.499984740745262"/>
        <rFont val="Trebuchet MS"/>
        <family val="2"/>
      </rPr>
      <t xml:space="preserve">= The project demonstrates moderate collaboration and coordination with some stakeholder involvement.
</t>
    </r>
    <r>
      <rPr>
        <b/>
        <sz val="11"/>
        <color theme="4" tint="-0.499984740745262"/>
        <rFont val="Trebuchet MS"/>
        <family val="2"/>
      </rPr>
      <t xml:space="preserve">Weak </t>
    </r>
    <r>
      <rPr>
        <sz val="11"/>
        <color theme="4" tint="-0.499984740745262"/>
        <rFont val="Trebuchet MS"/>
        <family val="2"/>
      </rPr>
      <t xml:space="preserve">= The project shows limited collaboration and coordination with minimal stakeholder involvement.
</t>
    </r>
    <r>
      <rPr>
        <b/>
        <sz val="11"/>
        <color theme="4" tint="-0.499984740745262"/>
        <rFont val="Trebuchet MS"/>
        <family val="2"/>
      </rPr>
      <t xml:space="preserve">Not addressed at all </t>
    </r>
    <r>
      <rPr>
        <sz val="11"/>
        <color theme="4" tint="-0.499984740745262"/>
        <rFont val="Trebuchet MS"/>
        <family val="2"/>
      </rPr>
      <t>= N/A or the information is not available.</t>
    </r>
  </si>
  <si>
    <r>
      <t xml:space="preserve">1. To what extent is the project fully prepared for implementation?
</t>
    </r>
    <r>
      <rPr>
        <b/>
        <sz val="11"/>
        <color theme="4" tint="-0.499984740745262"/>
        <rFont val="Trebuchet MS"/>
        <family val="2"/>
      </rPr>
      <t xml:space="preserve">Excellent </t>
    </r>
    <r>
      <rPr>
        <sz val="11"/>
        <color theme="4" tint="-0.499984740745262"/>
        <rFont val="Trebuchet MS"/>
        <family val="2"/>
      </rPr>
      <t xml:space="preserve">= all necessary permits and approvals obtained; detailed project design and engineering completed, established project management structure with identified roles and responsibilities, completed feasibility studies; project ready to commence within three months.
</t>
    </r>
    <r>
      <rPr>
        <b/>
        <sz val="11"/>
        <color theme="4" tint="-0.499984740745262"/>
        <rFont val="Trebuchet MS"/>
        <family val="2"/>
      </rPr>
      <t xml:space="preserve">Good </t>
    </r>
    <r>
      <rPr>
        <sz val="11"/>
        <color theme="4" tint="-0.499984740745262"/>
        <rFont val="Trebuchet MS"/>
        <family val="2"/>
      </rPr>
      <t xml:space="preserve">= The project is well-prepared with most key elements in place: most necessary permits and approvals obtained, advanced project design and engineering in progress; de-fined project management structure with most roles and responsibilities identified; Completed feasibility studies; ready to commence within six months.
</t>
    </r>
    <r>
      <rPr>
        <b/>
        <sz val="11"/>
        <color theme="4" tint="-0.499984740745262"/>
        <rFont val="Trebuchet MS"/>
        <family val="2"/>
      </rPr>
      <t xml:space="preserve">Average </t>
    </r>
    <r>
      <rPr>
        <sz val="11"/>
        <color theme="4" tint="-0.499984740745262"/>
        <rFont val="Trebuchet MS"/>
        <family val="2"/>
      </rPr>
      <t xml:space="preserve">= The project is reasonably prepared but some key elements are still pending: some necessary permits and approvals obtained; Intermediate project design and engineering in progress; Initial project management structure defined; preliminary feasibility studies, ready to commence within nine months
</t>
    </r>
    <r>
      <rPr>
        <b/>
        <sz val="11"/>
        <color theme="4" tint="-0.499984740745262"/>
        <rFont val="Trebuchet MS"/>
        <family val="2"/>
      </rPr>
      <t>Weak</t>
    </r>
    <r>
      <rPr>
        <sz val="11"/>
        <color theme="4" tint="-0.499984740745262"/>
        <rFont val="Trebuchet MS"/>
        <family val="2"/>
      </rPr>
      <t xml:space="preserve"> = The project is in the early planning stages with many key elements pending: no permits and approvals obtained; preliminary project design and engineering in initial stages; Initial project management structure yet to be defined; preliminary feasibility studies yet to be started;ready to commence beyond twelve months.
</t>
    </r>
    <r>
      <rPr>
        <b/>
        <sz val="11"/>
        <color theme="4" tint="-0.499984740745262"/>
        <rFont val="Trebuchet MS"/>
        <family val="2"/>
      </rPr>
      <t>Not addressed at all</t>
    </r>
    <r>
      <rPr>
        <sz val="11"/>
        <color theme="4" tint="-0.499984740745262"/>
        <rFont val="Trebuchet MS"/>
        <family val="2"/>
      </rPr>
      <t xml:space="preserve"> = N/A or the information is not available.</t>
    </r>
  </si>
  <si>
    <r>
      <t xml:space="preserve">2. The project contributes to the ITS indicators?
</t>
    </r>
    <r>
      <rPr>
        <b/>
        <sz val="11"/>
        <color theme="4" tint="-0.499984740745262"/>
        <rFont val="Trebuchet MS"/>
        <family val="2"/>
      </rPr>
      <t xml:space="preserve">Excellent </t>
    </r>
    <r>
      <rPr>
        <sz val="11"/>
        <color theme="4" tint="-0.499984740745262"/>
        <rFont val="Trebuchet MS"/>
        <family val="2"/>
      </rPr>
      <t xml:space="preserve">= the project contributes to at least four of the following the ITS specific indicators pairs: ITS01/RCR77, ITS02/RCR77, RCO85/RCR81, ITS04/ITSR01, ITS05/ITSR01.
</t>
    </r>
    <r>
      <rPr>
        <b/>
        <sz val="11"/>
        <color theme="4" tint="-0.499984740745262"/>
        <rFont val="Trebuchet MS"/>
        <family val="2"/>
      </rPr>
      <t>Good</t>
    </r>
    <r>
      <rPr>
        <sz val="11"/>
        <color theme="4" tint="-0.499984740745262"/>
        <rFont val="Trebuchet MS"/>
        <family val="2"/>
      </rPr>
      <t xml:space="preserve"> = the project contributes to and contains three of the ITS specific indicators pairs.
</t>
    </r>
    <r>
      <rPr>
        <b/>
        <sz val="11"/>
        <color theme="4" tint="-0.499984740745262"/>
        <rFont val="Trebuchet MS"/>
        <family val="2"/>
      </rPr>
      <t>Average</t>
    </r>
    <r>
      <rPr>
        <sz val="11"/>
        <color theme="4" tint="-0.499984740745262"/>
        <rFont val="Trebuchet MS"/>
        <family val="2"/>
      </rPr>
      <t xml:space="preserve"> = the project contributes to and contains two of the ITS specific indicators pairs.
</t>
    </r>
    <r>
      <rPr>
        <b/>
        <sz val="11"/>
        <color theme="4" tint="-0.499984740745262"/>
        <rFont val="Trebuchet MS"/>
        <family val="2"/>
      </rPr>
      <t>Weak</t>
    </r>
    <r>
      <rPr>
        <sz val="11"/>
        <color theme="4" tint="-0.499984740745262"/>
        <rFont val="Trebuchet MS"/>
        <family val="2"/>
      </rPr>
      <t xml:space="preserve"> = the project contributes to and contains one of the ITS specific indicators pairs.
</t>
    </r>
    <r>
      <rPr>
        <b/>
        <sz val="11"/>
        <color theme="4" tint="-0.499984740745262"/>
        <rFont val="Trebuchet MS"/>
        <family val="2"/>
      </rPr>
      <t xml:space="preserve">Not addressed at all </t>
    </r>
    <r>
      <rPr>
        <sz val="11"/>
        <color theme="4" tint="-0.499984740745262"/>
        <rFont val="Trebuchet MS"/>
        <family val="2"/>
      </rPr>
      <t>= the project does not contain to any of the ITS specific indicators pairs.</t>
    </r>
  </si>
  <si>
    <r>
      <t xml:space="preserve">1.Where is the main intervention/investment of the project located relative to the main course of the EuroVelo6 route?
</t>
    </r>
    <r>
      <rPr>
        <b/>
        <sz val="11"/>
        <color theme="4" tint="-0.499984740745262"/>
        <rFont val="Trebuchet MS"/>
        <family val="2"/>
      </rPr>
      <t>Excellent</t>
    </r>
    <r>
      <rPr>
        <sz val="11"/>
        <color theme="4" tint="-0.499984740745262"/>
        <rFont val="Trebuchet MS"/>
        <family val="2"/>
      </rPr>
      <t xml:space="preserve"> = the intervention is located on the main course of the EuroVelo6 route
</t>
    </r>
    <r>
      <rPr>
        <b/>
        <sz val="11"/>
        <color theme="4" tint="-0.499984740745262"/>
        <rFont val="Trebuchet MS"/>
        <family val="2"/>
      </rPr>
      <t>Good</t>
    </r>
    <r>
      <rPr>
        <sz val="11"/>
        <color theme="4" tint="-0.499984740745262"/>
        <rFont val="Trebuchet MS"/>
        <family val="2"/>
      </rPr>
      <t xml:space="preserve"> = the intervention is located within 0-10 km distance from the main course of EuroVelo 6 route
</t>
    </r>
    <r>
      <rPr>
        <b/>
        <sz val="11"/>
        <color theme="4" tint="-0.499984740745262"/>
        <rFont val="Trebuchet MS"/>
        <family val="2"/>
      </rPr>
      <t>Average</t>
    </r>
    <r>
      <rPr>
        <sz val="11"/>
        <color theme="4" tint="-0.499984740745262"/>
        <rFont val="Trebuchet MS"/>
        <family val="2"/>
      </rPr>
      <t xml:space="preserve"> = The intervention is located within 10-20 km distance from the main course of the EuroVelo6 route, as well as on the North-South axis Craiova-Vratsa, or Constanta-Balchik
</t>
    </r>
    <r>
      <rPr>
        <b/>
        <sz val="11"/>
        <color theme="4" tint="-0.499984740745262"/>
        <rFont val="Trebuchet MS"/>
        <family val="2"/>
      </rPr>
      <t>Weak</t>
    </r>
    <r>
      <rPr>
        <sz val="11"/>
        <color theme="4" tint="-0.499984740745262"/>
        <rFont val="Trebuchet MS"/>
        <family val="2"/>
      </rPr>
      <t xml:space="preserve"> = The intervention is located further than 20 km distance from the main course of the EuroVelo6 route, within the eligible ITS area
</t>
    </r>
    <r>
      <rPr>
        <b/>
        <sz val="11"/>
        <color theme="4" tint="-0.499984740745262"/>
        <rFont val="Trebuchet MS"/>
        <family val="2"/>
      </rPr>
      <t xml:space="preserve">Not addressed at all </t>
    </r>
    <r>
      <rPr>
        <sz val="11"/>
        <color theme="4" tint="-0.499984740745262"/>
        <rFont val="Trebuchet MS"/>
        <family val="2"/>
      </rPr>
      <t>= the information is not available</t>
    </r>
  </si>
  <si>
    <t xml:space="preserve">Partnership: The project partnership consists of at least one partner from each side of the border region </t>
  </si>
  <si>
    <t>6</t>
  </si>
  <si>
    <t>9</t>
  </si>
  <si>
    <t>12</t>
  </si>
  <si>
    <t>What is the distance to the nearest EuroVelo6 route segment? 
(NB: If 0 points are awarded for this criterion the CN will be rejected)</t>
  </si>
  <si>
    <t>What is the connectivity of the intervention/project location to the EuroVelo 6 route? 
(NB: If 0 points are awarded for this criterion the CN will be rejected)</t>
  </si>
  <si>
    <r>
      <t xml:space="preserve">2. The main intervention of the project is directly accessible by biccyle?
</t>
    </r>
    <r>
      <rPr>
        <b/>
        <sz val="11"/>
        <color theme="4" tint="-0.499984740745262"/>
        <rFont val="Trebuchet MS"/>
        <family val="2"/>
      </rPr>
      <t xml:space="preserve">Excellent = </t>
    </r>
    <r>
      <rPr>
        <sz val="11"/>
        <color theme="4" tint="-0.499984740745262"/>
        <rFont val="Trebuchet MS"/>
        <family val="2"/>
      </rPr>
      <t xml:space="preserve">the main intervention of the project is directly accessible by bicycle from the main EuroVelo6 route. </t>
    </r>
    <r>
      <rPr>
        <b/>
        <sz val="11"/>
        <color theme="4" tint="-0.499984740745262"/>
        <rFont val="Trebuchet MS"/>
        <family val="2"/>
      </rPr>
      <t xml:space="preserve">
Good = </t>
    </r>
    <r>
      <rPr>
        <sz val="11"/>
        <color theme="4" tint="-0.499984740745262"/>
        <rFont val="Trebuchet MS"/>
        <family val="2"/>
      </rPr>
      <t xml:space="preserve">the main intervention of the project is accessible by bicycle via secondary cycling route/lane situated less than 10 km from the main EuroVelo6 route </t>
    </r>
    <r>
      <rPr>
        <b/>
        <sz val="11"/>
        <color theme="4" tint="-0.499984740745262"/>
        <rFont val="Trebuchet MS"/>
        <family val="2"/>
      </rPr>
      <t xml:space="preserve">
Average = </t>
    </r>
    <r>
      <rPr>
        <sz val="11"/>
        <color theme="4" tint="-0.499984740745262"/>
        <rFont val="Trebuchet MS"/>
        <family val="2"/>
      </rPr>
      <t>The main intervention of the project is accessible by bicycle via secondary cycling route/lane situated between 10-20 km away from the main EuroVelo6 route</t>
    </r>
    <r>
      <rPr>
        <b/>
        <sz val="11"/>
        <color theme="4" tint="-0.499984740745262"/>
        <rFont val="Trebuchet MS"/>
        <family val="2"/>
      </rPr>
      <t xml:space="preserve">
Weak = </t>
    </r>
    <r>
      <rPr>
        <sz val="11"/>
        <color theme="4" tint="-0.499984740745262"/>
        <rFont val="Trebuchet MS"/>
        <family val="2"/>
      </rPr>
      <t>The main intervention of the project is accessible via secondary cycling route/lane situated further than 20 km away from the main EuroVelo6 route, by bicycle or public transportation</t>
    </r>
    <r>
      <rPr>
        <b/>
        <sz val="11"/>
        <color theme="4" tint="-0.499984740745262"/>
        <rFont val="Trebuchet MS"/>
        <family val="2"/>
      </rPr>
      <t xml:space="preserve">
Not addressed at all = </t>
    </r>
    <r>
      <rPr>
        <sz val="11"/>
        <color theme="4" tint="-0.499984740745262"/>
        <rFont val="Trebuchet MS"/>
        <family val="2"/>
      </rPr>
      <t>The main intervention of the project is not accessible by bicycle or public transportation from the main or secondary EuroVelo6 route / the information is not available.</t>
    </r>
  </si>
  <si>
    <t>CN A.2. Project summary</t>
  </si>
  <si>
    <t xml:space="preserve">CN C.1. Project overall objective, C.2. Project relevance and context,  </t>
  </si>
  <si>
    <t xml:space="preserve">CN A.2. Project summary, C.1. Project overall objective, C.2. Project relevance and context,  </t>
  </si>
  <si>
    <t xml:space="preserve">CN A.2. Project summary, C.2. Project relevance and context,  </t>
  </si>
  <si>
    <t>CN C.2 Project relevance and context</t>
  </si>
  <si>
    <t>CN C.2. Project relevance and context</t>
  </si>
  <si>
    <t>CN C.4. Project work plan</t>
  </si>
  <si>
    <t>CN A.2. Project summary, C.4. Project work plan</t>
  </si>
  <si>
    <t>CN A.2. Project summary, C.1. Project overall objective, C.2. Project relevance and context, C.4. Project work plan</t>
  </si>
  <si>
    <t>CN C.2. Project relevance and context, C.5 Project results</t>
  </si>
  <si>
    <t>CN C.2. Project relevance and context, C.4 Project work plan</t>
  </si>
  <si>
    <t>CN C.7 Project management</t>
  </si>
  <si>
    <t xml:space="preserve">CN A.2. Project summary, C.2. Project relevance and context, Annex to the Concept Note </t>
  </si>
  <si>
    <t>CN A.3. Project budget overview, B.1. Partner overview, D. Project budget, Annext to the Concept Note</t>
  </si>
  <si>
    <t>CN C.4. Project work plan, D. Project budget</t>
  </si>
  <si>
    <t>CN A.2. Project summary, C.1. Project overall objective, C.2. Project relevance and context, C.4. Project work plan, C.5. Project results</t>
  </si>
  <si>
    <t>CN C.2. Project relevance and context, C.4. Project work plan</t>
  </si>
  <si>
    <r>
      <t xml:space="preserve">3. To what extent is the work plan clear and coherent?
</t>
    </r>
    <r>
      <rPr>
        <b/>
        <sz val="11"/>
        <color theme="4" tint="-0.499984740745262"/>
        <rFont val="Trebuchet MS"/>
        <family val="2"/>
      </rPr>
      <t xml:space="preserve">Excellent </t>
    </r>
    <r>
      <rPr>
        <sz val="11"/>
        <color theme="4" tint="-0.499984740745262"/>
        <rFont val="Trebuchet MS"/>
        <family val="2"/>
      </rPr>
      <t xml:space="preserve">= The work plan is extremely clear, comprehensive, detailed and well-defined; the proposed activities and deliverables are relevant and lead to planned outputs and results; the time plan is realistic; the activities, deliverables and outputs are in a logical time-sequence. 
</t>
    </r>
    <r>
      <rPr>
        <b/>
        <sz val="11"/>
        <color theme="4" tint="-0.499984740745262"/>
        <rFont val="Trebuchet MS"/>
        <family val="2"/>
      </rPr>
      <t>Good</t>
    </r>
    <r>
      <rPr>
        <sz val="11"/>
        <color theme="4" tint="-0.499984740745262"/>
        <rFont val="Trebuchet MS"/>
        <family val="2"/>
      </rPr>
      <t xml:space="preserve"> = The work plan is clear, comprehensive and well-defined.
</t>
    </r>
    <r>
      <rPr>
        <b/>
        <sz val="11"/>
        <color theme="4" tint="-0.499984740745262"/>
        <rFont val="Trebuchet MS"/>
        <family val="2"/>
      </rPr>
      <t>Average</t>
    </r>
    <r>
      <rPr>
        <sz val="11"/>
        <color theme="4" tint="-0.499984740745262"/>
        <rFont val="Trebuchet MS"/>
        <family val="2"/>
      </rPr>
      <t xml:space="preserve"> = Moderately clear, comprehensive and detailed work plan
</t>
    </r>
    <r>
      <rPr>
        <b/>
        <sz val="11"/>
        <color theme="4" tint="-0.499984740745262"/>
        <rFont val="Trebuchet MS"/>
        <family val="2"/>
      </rPr>
      <t>Weak</t>
    </r>
    <r>
      <rPr>
        <sz val="11"/>
        <color theme="4" tint="-0.499984740745262"/>
        <rFont val="Trebuchet MS"/>
        <family val="2"/>
      </rPr>
      <t xml:space="preserve"> = Basic work plan - includes basic details and descriptions, showing a low level of clarity, details and coherence. 
</t>
    </r>
    <r>
      <rPr>
        <b/>
        <sz val="11"/>
        <color theme="4" tint="-0.499984740745262"/>
        <rFont val="Trebuchet MS"/>
        <family val="2"/>
      </rPr>
      <t xml:space="preserve">Not addressed at all </t>
    </r>
    <r>
      <rPr>
        <sz val="11"/>
        <color theme="4" tint="-0.499984740745262"/>
        <rFont val="Trebuchet MS"/>
        <family val="2"/>
      </rPr>
      <t xml:space="preserve">= Minimal work plan - includes minimal requested elements, but does not show clarity, details and coherence.
</t>
    </r>
  </si>
  <si>
    <t>13</t>
  </si>
  <si>
    <t>Partnership – the partnership consists of a maximum number of five partners. A Lead Partner is appointed among the project partners</t>
  </si>
  <si>
    <t xml:space="preserve">All partners are eligible organisations according with the Applicant’s Guide (assessment based on the Project partner statement, Legal documents of the applicants) and are observing the requirements set by the Applicant's Guide </t>
  </si>
  <si>
    <t>`11</t>
  </si>
  <si>
    <t>14</t>
  </si>
  <si>
    <t>The project falls within the types of actions under the specific objective from the programme.</t>
  </si>
  <si>
    <t>At least three out of the following four cooperation criteria are clearly fulfilled: 
- mandatory criteria: joint development and joint implementation 
and 
- optional criteria: one/or both of the following: joint financing and joint staff.</t>
  </si>
  <si>
    <t>The project complies with:
•	the equal opportunities and non-discrimination principle as well as with the principle of equality between men and women, taking into account the Charter of Fundamental Rights of the European Union;
•	the do no significant harm principle;
•	the sustainable development principle.</t>
  </si>
  <si>
    <t>Source of information for the evaluators</t>
  </si>
  <si>
    <t>Concept Note section</t>
  </si>
  <si>
    <t>Project budget - respects the minimum and maximum limits for soft and hard projects</t>
  </si>
  <si>
    <t>Integrated character: The concept note complies with the definition of an integrated territorial project
The project has the features of an integrated project (see definition in the GfA)</t>
  </si>
  <si>
    <t>Project partnership</t>
  </si>
  <si>
    <r>
      <t xml:space="preserve">1. To what extent the project has a positive contribution to sustainable development, environmental protection, and horizontal principles?
</t>
    </r>
    <r>
      <rPr>
        <b/>
        <sz val="11"/>
        <color theme="4" tint="-0.499984740745262"/>
        <rFont val="Trebuchet MS"/>
        <family val="2"/>
      </rPr>
      <t xml:space="preserve">Excellent </t>
    </r>
    <r>
      <rPr>
        <sz val="11"/>
        <color theme="4" tint="-0.499984740745262"/>
        <rFont val="Trebuchet MS"/>
        <family val="2"/>
      </rPr>
      <t xml:space="preserve">= The project makes a positive contribution </t>
    </r>
    <r>
      <rPr>
        <b/>
        <sz val="11"/>
        <color theme="4" tint="-0.499984740745262"/>
        <rFont val="Trebuchet MS"/>
        <family val="2"/>
      </rPr>
      <t>to all</t>
    </r>
    <r>
      <rPr>
        <sz val="11"/>
        <color theme="4" tint="-0.499984740745262"/>
        <rFont val="Trebuchet MS"/>
        <family val="2"/>
      </rPr>
      <t xml:space="preserve"> elements listed below: programme horizontal principles, equal opportunities and non-discrimination &amp; the principle of equality between men and women, sustainable development, the "Do No Significant Harm" principle, the New European Bauhaus initiative promoting accessible and inclusive learning for all persons, commits to implement transparency in their selection and public procurement proceses as well as green procurement practices, takes into consideration  the potential impacts of climate change (in case of investments in infrastructure with expected lifespan of at least 5 years climate proofing in the sense of climate adaptation &amp; resilience will be considered). 
</t>
    </r>
    <r>
      <rPr>
        <b/>
        <sz val="11"/>
        <color theme="4" tint="-0.499984740745262"/>
        <rFont val="Trebuchet MS"/>
        <family val="2"/>
      </rPr>
      <t>Good</t>
    </r>
    <r>
      <rPr>
        <sz val="11"/>
        <color theme="4" tint="-0.499984740745262"/>
        <rFont val="Trebuchet MS"/>
        <family val="2"/>
      </rPr>
      <t xml:space="preserve"> = The project makes a positive contribution </t>
    </r>
    <r>
      <rPr>
        <b/>
        <sz val="11"/>
        <color theme="4" tint="-0.499984740745262"/>
        <rFont val="Trebuchet MS"/>
        <family val="2"/>
      </rPr>
      <t>to more than half</t>
    </r>
    <r>
      <rPr>
        <sz val="11"/>
        <color theme="4" tint="-0.499984740745262"/>
        <rFont val="Trebuchet MS"/>
        <family val="2"/>
      </rPr>
      <t xml:space="preserve"> of the elements listed above.</t>
    </r>
    <r>
      <rPr>
        <b/>
        <sz val="11"/>
        <color theme="4" tint="-0.499984740745262"/>
        <rFont val="Trebuchet MS"/>
        <family val="2"/>
      </rPr>
      <t xml:space="preserve">
Average</t>
    </r>
    <r>
      <rPr>
        <sz val="11"/>
        <color theme="4" tint="-0.499984740745262"/>
        <rFont val="Trebuchet MS"/>
        <family val="2"/>
      </rPr>
      <t xml:space="preserve"> = The project makes a positive contribution </t>
    </r>
    <r>
      <rPr>
        <b/>
        <sz val="11"/>
        <color theme="4" tint="-0.499984740745262"/>
        <rFont val="Trebuchet MS"/>
        <family val="2"/>
      </rPr>
      <t>to half</t>
    </r>
    <r>
      <rPr>
        <sz val="11"/>
        <color theme="4" tint="-0.499984740745262"/>
        <rFont val="Trebuchet MS"/>
        <family val="2"/>
      </rPr>
      <t xml:space="preserve"> of the elements listed above. 
</t>
    </r>
    <r>
      <rPr>
        <b/>
        <sz val="11"/>
        <color theme="4" tint="-0.499984740745262"/>
        <rFont val="Trebuchet MS"/>
        <family val="2"/>
      </rPr>
      <t>Weak</t>
    </r>
    <r>
      <rPr>
        <sz val="11"/>
        <color theme="4" tint="-0.499984740745262"/>
        <rFont val="Trebuchet MS"/>
        <family val="2"/>
      </rPr>
      <t xml:space="preserve"> = The project makes a positive contribution </t>
    </r>
    <r>
      <rPr>
        <b/>
        <sz val="11"/>
        <color theme="4" tint="-0.499984740745262"/>
        <rFont val="Trebuchet MS"/>
        <family val="2"/>
      </rPr>
      <t xml:space="preserve">to less than half </t>
    </r>
    <r>
      <rPr>
        <sz val="11"/>
        <color theme="4" tint="-0.499984740745262"/>
        <rFont val="Trebuchet MS"/>
        <family val="2"/>
      </rPr>
      <t xml:space="preserve">of the elements listed above.
</t>
    </r>
    <r>
      <rPr>
        <b/>
        <sz val="11"/>
        <color theme="4" tint="-0.499984740745262"/>
        <rFont val="Trebuchet MS"/>
        <family val="2"/>
      </rPr>
      <t xml:space="preserve">Not addressed at all </t>
    </r>
    <r>
      <rPr>
        <sz val="11"/>
        <color theme="4" tint="-0.499984740745262"/>
        <rFont val="Trebuchet MS"/>
        <family val="2"/>
      </rPr>
      <t>= N/A or the information is not available.</t>
    </r>
  </si>
  <si>
    <t>The concept notes will be selected based on the results of the assessment process if they reach the threshold of 50 points will be grouped within the category: Concept notes identified for financing under Interreg VI-A Romania Bulgaria Programme that will further be advancepresented to the Programme structuresbodies, to be considered for funding.</t>
  </si>
  <si>
    <t>1</t>
  </si>
  <si>
    <r>
      <t xml:space="preserve">2. To what extent the project foresees the installation and development of facilities (such as: rest areas, bike repair stations, first aid points, water refilling sttions, garbage collection points integrated with municipal services, recharging points for electric bicycles and ammenities and accommodation):
</t>
    </r>
    <r>
      <rPr>
        <b/>
        <sz val="11"/>
        <color theme="8" tint="-0.499984740745262"/>
        <rFont val="Trebuchet MS"/>
        <family val="2"/>
      </rPr>
      <t>Excellent</t>
    </r>
    <r>
      <rPr>
        <sz val="11"/>
        <color theme="8" tint="-0.499984740745262"/>
        <rFont val="Trebuchet MS"/>
        <family val="2"/>
      </rPr>
      <t xml:space="preserve"> = 6 or more facilities, with at least 2 facilities addressing a gap within a 15 km radius
</t>
    </r>
    <r>
      <rPr>
        <b/>
        <sz val="11"/>
        <color theme="8" tint="-0.499984740745262"/>
        <rFont val="Trebuchet MS"/>
        <family val="2"/>
      </rPr>
      <t>Good</t>
    </r>
    <r>
      <rPr>
        <sz val="11"/>
        <color theme="8" tint="-0.499984740745262"/>
        <rFont val="Trebuchet MS"/>
        <family val="2"/>
      </rPr>
      <t xml:space="preserve"> = 5 facilities, with at least 2 facilities addressing a gap within a 15 km radius
</t>
    </r>
    <r>
      <rPr>
        <b/>
        <sz val="11"/>
        <color theme="8" tint="-0.499984740745262"/>
        <rFont val="Trebuchet MS"/>
        <family val="2"/>
      </rPr>
      <t xml:space="preserve">Average </t>
    </r>
    <r>
      <rPr>
        <sz val="11"/>
        <color theme="8" tint="-0.499984740745262"/>
        <rFont val="Trebuchet MS"/>
        <family val="2"/>
      </rPr>
      <t xml:space="preserve">= 3-4 facilities, with at least 1 facility addressing a gap within a 15 km radius
</t>
    </r>
    <r>
      <rPr>
        <b/>
        <sz val="11"/>
        <color theme="8" tint="-0.499984740745262"/>
        <rFont val="Trebuchet MS"/>
        <family val="2"/>
      </rPr>
      <t>Weak</t>
    </r>
    <r>
      <rPr>
        <sz val="11"/>
        <color theme="8" tint="-0.499984740745262"/>
        <rFont val="Trebuchet MS"/>
        <family val="2"/>
      </rPr>
      <t xml:space="preserve"> = 2 and less than 2 facilities, irrespective of location
</t>
    </r>
    <r>
      <rPr>
        <b/>
        <sz val="11"/>
        <color theme="8" tint="-0.499984740745262"/>
        <rFont val="Trebuchet MS"/>
        <family val="2"/>
      </rPr>
      <t>Not addressed at all</t>
    </r>
    <r>
      <rPr>
        <sz val="11"/>
        <color theme="8" tint="-0.499984740745262"/>
        <rFont val="Trebuchet MS"/>
        <family val="2"/>
      </rPr>
      <t xml:space="preserve"> = N/A or the information is not available</t>
    </r>
  </si>
  <si>
    <r>
      <rPr>
        <sz val="11"/>
        <color theme="4" tint="-0.499984740745262"/>
        <rFont val="Trebuchet MS"/>
        <family val="2"/>
      </rPr>
      <t xml:space="preserve">4. To which degree the project includes enhancements covering multiple features:
</t>
    </r>
    <r>
      <rPr>
        <b/>
        <sz val="11"/>
        <color theme="4" tint="-0.499984740745262"/>
        <rFont val="Trebuchet MS"/>
        <family val="2"/>
      </rPr>
      <t xml:space="preserve">Excellent = </t>
    </r>
    <r>
      <rPr>
        <sz val="11"/>
        <color theme="4" tint="-0.499984740745262"/>
        <rFont val="Trebuchet MS"/>
        <family val="2"/>
      </rPr>
      <t xml:space="preserve"> Enhancements to safety features of the velo network, covering at least four of the categories/types: tunnels, bypasses, bridges / overpasses and walkways, protected cycling paths, lighting, road markings, pedestrian crossings (the list is not exhaustive).</t>
    </r>
    <r>
      <rPr>
        <b/>
        <sz val="11"/>
        <color theme="4" tint="-0.499984740745262"/>
        <rFont val="Trebuchet MS"/>
        <family val="2"/>
      </rPr>
      <t xml:space="preserve">
Good = </t>
    </r>
    <r>
      <rPr>
        <sz val="11"/>
        <color theme="4" tint="-0.499984740745262"/>
        <rFont val="Trebuchet MS"/>
        <family val="2"/>
      </rPr>
      <t>Enhancements to safety features of the velo network, covering at least three of the categories/types: tunnels, bypasses, bridges / overpasses and walkways, protected cycling paths, lighting, road markings, pedestrian crossings (the list is not exhaustive).</t>
    </r>
    <r>
      <rPr>
        <b/>
        <sz val="11"/>
        <color theme="4" tint="-0.499984740745262"/>
        <rFont val="Trebuchet MS"/>
        <family val="2"/>
      </rPr>
      <t xml:space="preserve">
Average = </t>
    </r>
    <r>
      <rPr>
        <sz val="11"/>
        <color theme="4" tint="-0.499984740745262"/>
        <rFont val="Trebuchet MS"/>
        <family val="2"/>
      </rPr>
      <t>Enhancements to safety features of the velo network, covering at least two of the categories/types: tunnels, bypasses, bridges / overpasses and walkways, protected cycling paths, lighting, road markings, pedestrian crossings (the list is not exhaustive).</t>
    </r>
    <r>
      <rPr>
        <b/>
        <sz val="11"/>
        <color theme="4" tint="-0.499984740745262"/>
        <rFont val="Trebuchet MS"/>
        <family val="2"/>
      </rPr>
      <t xml:space="preserve">
Weak = </t>
    </r>
    <r>
      <rPr>
        <sz val="11"/>
        <color theme="4" tint="-0.499984740745262"/>
        <rFont val="Trebuchet MS"/>
        <family val="2"/>
      </rPr>
      <t>Enhancements to safety features of the velo network, covering at least one of the categories/types: tunnels, bypasses, bridges / overpasses and walkways, protected cycling paths, lighting, road markings, pedestrian crossings (the list is not exhaustive).</t>
    </r>
    <r>
      <rPr>
        <b/>
        <sz val="11"/>
        <color theme="4" tint="-0.499984740745262"/>
        <rFont val="Trebuchet MS"/>
        <family val="2"/>
      </rPr>
      <t xml:space="preserve">
Not addressed at all = </t>
    </r>
    <r>
      <rPr>
        <sz val="11"/>
        <color theme="4" tint="-0.499984740745262"/>
        <rFont val="Trebuchet MS"/>
        <family val="2"/>
      </rPr>
      <t xml:space="preserve">without any enhancements to the safety features or the information is not available.
</t>
    </r>
  </si>
  <si>
    <r>
      <rPr>
        <sz val="11"/>
        <color theme="4" tint="-0.499984740745262"/>
        <rFont val="Trebuchet MS"/>
        <family val="2"/>
      </rPr>
      <t xml:space="preserve">4. To what extent is the partnership coherent with the project design?
</t>
    </r>
    <r>
      <rPr>
        <b/>
        <sz val="11"/>
        <color theme="4" tint="-0.499984740745262"/>
        <rFont val="Trebuchet MS"/>
        <family val="2"/>
      </rPr>
      <t xml:space="preserve">Excellent </t>
    </r>
    <r>
      <rPr>
        <sz val="11"/>
        <color theme="4" tint="-0.499984740745262"/>
        <rFont val="Trebuchet MS"/>
        <family val="2"/>
      </rPr>
      <t xml:space="preserve">= The concept notes clearly explains why the suggested partners are needed to implement the project and achieve its objectives, as well as the contribution of each partner.
</t>
    </r>
    <r>
      <rPr>
        <b/>
        <sz val="11"/>
        <color theme="4" tint="-0.499984740745262"/>
        <rFont val="Trebuchet MS"/>
        <family val="2"/>
      </rPr>
      <t>Good</t>
    </r>
    <r>
      <rPr>
        <sz val="11"/>
        <color theme="4" tint="-0.499984740745262"/>
        <rFont val="Trebuchet MS"/>
        <family val="2"/>
      </rPr>
      <t xml:space="preserve"> = The concept notes explains with some clarity why the suggested partners are needed to implement the project and achieve its objectives, as well as the contribution of each partner.
</t>
    </r>
    <r>
      <rPr>
        <b/>
        <sz val="11"/>
        <color theme="4" tint="-0.499984740745262"/>
        <rFont val="Trebuchet MS"/>
        <family val="2"/>
      </rPr>
      <t>Average</t>
    </r>
    <r>
      <rPr>
        <sz val="11"/>
        <color theme="4" tint="-0.499984740745262"/>
        <rFont val="Trebuchet MS"/>
        <family val="2"/>
      </rPr>
      <t xml:space="preserve"> = The concept notes explains in a limited manner why the suggested partners are needed to implement the project and achieve its objectives, as well as the contribution of each partner.
</t>
    </r>
    <r>
      <rPr>
        <b/>
        <sz val="11"/>
        <color theme="4" tint="-0.499984740745262"/>
        <rFont val="Trebuchet MS"/>
        <family val="2"/>
      </rPr>
      <t>Weak</t>
    </r>
    <r>
      <rPr>
        <sz val="11"/>
        <color theme="4" tint="-0.499984740745262"/>
        <rFont val="Trebuchet MS"/>
        <family val="2"/>
      </rPr>
      <t xml:space="preserve"> = The concept notes explains without clarity why the suggested partners are needed to implement the project and achieve its objectives, as well as the contribution of each partner.
</t>
    </r>
    <r>
      <rPr>
        <b/>
        <sz val="11"/>
        <color theme="4" tint="-0.499984740745262"/>
        <rFont val="Trebuchet MS"/>
        <family val="2"/>
      </rPr>
      <t xml:space="preserve">Not addressed at all </t>
    </r>
    <r>
      <rPr>
        <sz val="11"/>
        <color theme="4" tint="-0.499984740745262"/>
        <rFont val="Trebuchet MS"/>
        <family val="2"/>
      </rPr>
      <t>= The information is not available.</t>
    </r>
  </si>
  <si>
    <t>3</t>
  </si>
  <si>
    <t>CN C.3. Project partnership</t>
  </si>
  <si>
    <t xml:space="preserve">3. To what extent improvements to facilitate access for all types of users to the velo network - persons with disabilities, cargo bikes, handcycles, recumbents, trailer bikes etc.- to facilitate access and use (e.g. access for disabled cyclists, wider curves, ramps for wheelchair crossings, inclusive infrastructure etc.) are planned to be executed within the project?
Excellent =  The project showcases an outstanding intent in implementing measures to facilitate access for all types of users to the velo routes/lanes
Good = The project showcases a strong intent in implementing measures to facilitate access for all types of users to the velo routes/lanes
Average = The project showcases a fair intent in implementing measures to facilitate access for all types of users to the velo routes/lanes
Weak = The project showcases a weak intent in implementing measures to facilitate access for all types of users to the velo routes/lanes
Not addressed at all = The project does not foresee such measures or the information is not available. </t>
  </si>
  <si>
    <t xml:space="preserve">4. To what extend the project foresees the creation of a cycling route or lane or significantly upgrading an existing one connecting a touristic objective (natural or cultural sites) to public transport, such as bus stations, railway stations, ports or airports?
Excellent = the new or upgraded cycling route or lane will have more than 5 km in length
Good = the new or upgraded cycling route or lane will have between 3 and 5 km in length
Average = the new or upgraded cycling route or lane will have between 1 and 3 km in length
Weak = the new or upgraded cycling route or lane will have less than 1 km in length
Not addressed at all = N/A or the information is not available
</t>
  </si>
  <si>
    <r>
      <t>5.To what extent the project foresees the creation of a cycling route or lane connecting EuroVelo6 to a border-crossing point?</t>
    </r>
    <r>
      <rPr>
        <sz val="11"/>
        <color rgb="FFFF0000"/>
        <rFont val="Trebuchet MS"/>
        <family val="2"/>
      </rPr>
      <t xml:space="preserve"> </t>
    </r>
    <r>
      <rPr>
        <sz val="11"/>
        <color theme="4" tint="-0.499984740745262"/>
        <rFont val="Trebuchet MS"/>
        <family val="2"/>
      </rPr>
      <t xml:space="preserve">
</t>
    </r>
    <r>
      <rPr>
        <b/>
        <sz val="11"/>
        <color theme="4" tint="-0.499984740745262"/>
        <rFont val="Trebuchet MS"/>
        <family val="2"/>
      </rPr>
      <t>Excellent</t>
    </r>
    <r>
      <rPr>
        <sz val="11"/>
        <color theme="4" tint="-0.499984740745262"/>
        <rFont val="Trebuchet MS"/>
        <family val="2"/>
      </rPr>
      <t xml:space="preserve"> = the cycling route or lane will have more than 3 km in length
</t>
    </r>
    <r>
      <rPr>
        <b/>
        <sz val="11"/>
        <color theme="4" tint="-0.499984740745262"/>
        <rFont val="Trebuchet MS"/>
        <family val="2"/>
      </rPr>
      <t>Good</t>
    </r>
    <r>
      <rPr>
        <sz val="11"/>
        <color theme="4" tint="-0.499984740745262"/>
        <rFont val="Trebuchet MS"/>
        <family val="2"/>
      </rPr>
      <t xml:space="preserve"> = the cycling route or lane will have between 2 and 3 km in length
</t>
    </r>
    <r>
      <rPr>
        <b/>
        <sz val="11"/>
        <color theme="4" tint="-0.499984740745262"/>
        <rFont val="Trebuchet MS"/>
        <family val="2"/>
      </rPr>
      <t>Average</t>
    </r>
    <r>
      <rPr>
        <sz val="11"/>
        <color theme="4" tint="-0.499984740745262"/>
        <rFont val="Trebuchet MS"/>
        <family val="2"/>
      </rPr>
      <t xml:space="preserve"> = the cycling route or lane will have between 1 and 2 km in length
</t>
    </r>
    <r>
      <rPr>
        <b/>
        <sz val="11"/>
        <color theme="4" tint="-0.499984740745262"/>
        <rFont val="Trebuchet MS"/>
        <family val="2"/>
      </rPr>
      <t xml:space="preserve">Weak </t>
    </r>
    <r>
      <rPr>
        <sz val="11"/>
        <color theme="4" tint="-0.499984740745262"/>
        <rFont val="Trebuchet MS"/>
        <family val="2"/>
      </rPr>
      <t xml:space="preserve">= the cycling route or lane will have less than 1 km in length
</t>
    </r>
    <r>
      <rPr>
        <b/>
        <sz val="11"/>
        <color theme="4" tint="-0.499984740745262"/>
        <rFont val="Trebuchet MS"/>
        <family val="2"/>
      </rPr>
      <t>Not addressed at all</t>
    </r>
    <r>
      <rPr>
        <sz val="11"/>
        <color theme="4" tint="-0.499984740745262"/>
        <rFont val="Trebuchet MS"/>
        <family val="2"/>
      </rPr>
      <t xml:space="preserve"> = N/A or the information is not available</t>
    </r>
  </si>
  <si>
    <t>6. To what degree the intervention (new velo route / lane or other investment) will be integrated with local transportation networks (in terms of schedule, facilities and/or tarrifs)?
Excellent =  The applicants show a high level of integrating the main bicycle infrastructure with local transportation networks 
Good = The applicants show a good level of integrating the main bicycle infrastructure with local transportation networks 
Average = The applicants show a medium level of integrating the main bicycle infrastructure with local transportation networks 
Weak = The applicants show a low level of integrating the main bicycle infrastructure with local transportation networks 
Not addressed at all = N/A or the information is not available</t>
  </si>
  <si>
    <t>Territoriality: The implementation of the project takes place in the ITS area (within the LAUs indicated in annex 4).</t>
  </si>
  <si>
    <t>Relevance: The project contributes to ITS objectives</t>
  </si>
  <si>
    <t>Relevance: The project contributes to  the  Interreg VI-a Romania-Bulgaria Programme’s priority 4, specific objective 5.2 and at least 2 pairs of related indicators</t>
  </si>
  <si>
    <t>Cross-border impact:
The project impact has a cross-border feature</t>
  </si>
  <si>
    <t>Duration: the projects has a maximum duration of 18 months in the case of soft projects, and a maximum duration of 36 months in the case of hard projects.</t>
  </si>
  <si>
    <t>Concept Note Section A Project Identification</t>
  </si>
  <si>
    <t>Concept Note Section B Project Partners</t>
  </si>
  <si>
    <t>Concept Note Section A Project Identification, Section C Project Description</t>
  </si>
  <si>
    <t>Annex 3</t>
  </si>
  <si>
    <t>Concept Note Section A Project Identification, Section B Project Partners, C Project Description</t>
  </si>
  <si>
    <t>Concept Note Section C.7 Project Management</t>
  </si>
  <si>
    <t>Priority 4: An integrated region
Call for project ideas for 5.2 - Fostering the integrated and inclusive social, economic and environmental local development, culture, natural heritage, sustainable tourism and security, in areas other than urban areas,
Under the Integrated Territorial Strategy of the INTERREG VI-A Romania Bulgaria Programme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</si>
</sst>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1" x14ac:knownFonts="1">
    <font>
      <sz val="11"/>
      <color theme="1"/>
      <name val="Calibri"/>
      <family val="2"/>
      <charset val="238"/>
      <scheme val="minor"/>
    </font>
    <font>
      <sz val="11"/>
      <color theme="1"/>
      <name val="Calibri"/>
      <family val="2"/>
      <charset val="238"/>
      <scheme val="minor"/>
    </font>
    <font>
      <sz val="11"/>
      <color theme="1"/>
      <name val="Trebuchet MS"/>
      <family val="2"/>
    </font>
    <font>
      <b/>
      <sz val="11"/>
      <color rgb="FFFF0000"/>
      <name val="Trebuchet MS"/>
      <family val="2"/>
    </font>
    <font>
      <b/>
      <sz val="11"/>
      <color rgb="FF00B050"/>
      <name val="Trebuchet MS"/>
      <family val="2"/>
    </font>
    <font>
      <sz val="11"/>
      <color theme="4" tint="-0.499984740745262"/>
      <name val="Calibri"/>
      <family val="2"/>
      <charset val="238"/>
      <scheme val="minor"/>
    </font>
    <font>
      <sz val="11"/>
      <color theme="4" tint="-0.499984740745262"/>
      <name val="Trebuchet MS"/>
      <family val="2"/>
    </font>
    <font>
      <b/>
      <sz val="11"/>
      <color theme="4" tint="-0.499984740745262"/>
      <name val="Trebuchet MS"/>
      <family val="2"/>
    </font>
    <font>
      <b/>
      <sz val="12"/>
      <color theme="4" tint="-0.499984740745262"/>
      <name val="Trebuchet MS"/>
      <family val="2"/>
    </font>
    <font>
      <sz val="7"/>
      <color theme="4" tint="-0.499984740745262"/>
      <name val="Trebuchet MS"/>
      <family val="2"/>
    </font>
    <font>
      <u/>
      <sz val="11"/>
      <color theme="4" tint="-0.499984740745262"/>
      <name val="Trebuchet MS"/>
      <family val="2"/>
    </font>
    <font>
      <b/>
      <u/>
      <sz val="11"/>
      <color theme="4" tint="-0.499984740745262"/>
      <name val="Trebuchet MS"/>
      <family val="2"/>
    </font>
    <font>
      <sz val="11"/>
      <color rgb="FFFF0000"/>
      <name val="Trebuchet MS"/>
      <family val="2"/>
    </font>
    <font>
      <sz val="11"/>
      <color theme="8" tint="-0.499984740745262"/>
      <name val="Trebuchet MS"/>
      <family val="2"/>
    </font>
    <font>
      <b/>
      <sz val="11"/>
      <color theme="8" tint="-0.499984740745262"/>
      <name val="Trebuchet MS"/>
      <family val="2"/>
    </font>
    <font>
      <b/>
      <sz val="12"/>
      <color theme="9" tint="-0.249977111117893"/>
      <name val="Trebuchet MS"/>
      <family val="2"/>
    </font>
    <font>
      <b/>
      <sz val="12"/>
      <color theme="5" tint="-0.249977111117893"/>
      <name val="Trebuchet MS"/>
      <family val="2"/>
    </font>
    <font>
      <b/>
      <sz val="11"/>
      <name val="Trebuchet MS"/>
      <family val="2"/>
    </font>
    <font>
      <b/>
      <sz val="11"/>
      <color theme="8" tint="-0.249977111117893"/>
      <name val="Trebuchet MS"/>
      <family val="2"/>
    </font>
    <font>
      <sz val="11"/>
      <color rgb="FF002060"/>
      <name val="Trebuchet MS"/>
      <family val="2"/>
    </font>
    <font>
      <b/>
      <sz val="10.5"/>
      <color theme="4" tint="-0.499984740745262"/>
      <name val="Trebuchet MS"/>
      <family val="2"/>
    </font>
  </fonts>
  <fills count="9">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88">
    <xf numFmtId="0" fontId="0" fillId="0" borderId="0" xfId="0"/>
    <xf numFmtId="0" fontId="2" fillId="0" borderId="0" xfId="0" applyFont="1"/>
    <xf numFmtId="1" fontId="2" fillId="0" borderId="0" xfId="0" applyNumberFormat="1" applyFont="1" applyAlignment="1">
      <alignment horizontal="center"/>
    </xf>
    <xf numFmtId="49" fontId="6" fillId="0" borderId="0" xfId="0" applyNumberFormat="1" applyFont="1"/>
    <xf numFmtId="0" fontId="2" fillId="0" borderId="7" xfId="0" applyFont="1" applyBorder="1"/>
    <xf numFmtId="0" fontId="2" fillId="0" borderId="0" xfId="0" applyFont="1" applyAlignment="1">
      <alignment horizontal="center" wrapText="1"/>
    </xf>
    <xf numFmtId="0" fontId="12" fillId="0" borderId="0" xfId="0" applyFont="1"/>
    <xf numFmtId="0" fontId="12" fillId="0" borderId="0" xfId="0" applyFont="1" applyAlignment="1">
      <alignment horizontal="left" vertical="center"/>
    </xf>
    <xf numFmtId="0" fontId="12" fillId="8" borderId="0" xfId="0" applyFont="1" applyFill="1" applyAlignment="1">
      <alignment vertical="center"/>
    </xf>
    <xf numFmtId="0" fontId="12" fillId="0" borderId="0" xfId="0" applyFont="1" applyAlignment="1">
      <alignment vertical="center"/>
    </xf>
    <xf numFmtId="0" fontId="2" fillId="0" borderId="0" xfId="0" applyFont="1" applyAlignment="1">
      <alignment horizontal="center" vertical="center"/>
    </xf>
    <xf numFmtId="49" fontId="0" fillId="0" borderId="0" xfId="0" applyNumberFormat="1"/>
    <xf numFmtId="49" fontId="8" fillId="0" borderId="0" xfId="0" applyNumberFormat="1" applyFont="1" applyAlignment="1">
      <alignment vertical="center" wrapText="1"/>
    </xf>
    <xf numFmtId="49" fontId="6" fillId="0" borderId="0" xfId="0" applyNumberFormat="1" applyFont="1" applyAlignment="1">
      <alignment vertical="center"/>
    </xf>
    <xf numFmtId="49" fontId="7" fillId="0" borderId="0" xfId="0" applyNumberFormat="1" applyFont="1"/>
    <xf numFmtId="49" fontId="6" fillId="0" borderId="0" xfId="0" applyNumberFormat="1" applyFont="1" applyAlignment="1">
      <alignment horizontal="justify" vertical="center"/>
    </xf>
    <xf numFmtId="49" fontId="5" fillId="0" borderId="0" xfId="0" applyNumberFormat="1" applyFont="1"/>
    <xf numFmtId="49" fontId="7" fillId="0" borderId="7"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6" fillId="0" borderId="7" xfId="0" applyNumberFormat="1" applyFont="1" applyBorder="1" applyAlignment="1">
      <alignment horizontal="center" vertical="center"/>
    </xf>
    <xf numFmtId="49" fontId="6" fillId="0" borderId="7" xfId="0" applyNumberFormat="1" applyFont="1" applyBorder="1" applyAlignment="1">
      <alignment horizontal="left" vertical="top" wrapText="1"/>
    </xf>
    <xf numFmtId="49" fontId="6" fillId="0" borderId="7" xfId="0" applyNumberFormat="1" applyFont="1" applyBorder="1"/>
    <xf numFmtId="49" fontId="5" fillId="0" borderId="7" xfId="0" applyNumberFormat="1" applyFont="1" applyBorder="1"/>
    <xf numFmtId="49" fontId="6" fillId="0" borderId="7" xfId="0" applyNumberFormat="1" applyFont="1" applyBorder="1" applyAlignment="1">
      <alignment wrapText="1"/>
    </xf>
    <xf numFmtId="49" fontId="6" fillId="0" borderId="7" xfId="0" applyNumberFormat="1" applyFont="1" applyBorder="1" applyAlignment="1">
      <alignment vertical="top" wrapText="1"/>
    </xf>
    <xf numFmtId="49" fontId="7"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7" fillId="4" borderId="7" xfId="0" applyNumberFormat="1" applyFont="1" applyFill="1" applyBorder="1" applyAlignment="1">
      <alignment horizontal="center" vertical="center" wrapText="1"/>
    </xf>
    <xf numFmtId="49" fontId="6" fillId="3" borderId="0" xfId="0" applyNumberFormat="1" applyFont="1" applyFill="1" applyAlignment="1">
      <alignment vertical="top" wrapText="1"/>
    </xf>
    <xf numFmtId="49" fontId="7" fillId="3" borderId="7" xfId="0" applyNumberFormat="1" applyFont="1" applyFill="1" applyBorder="1" applyAlignment="1">
      <alignment horizontal="center" vertical="center"/>
    </xf>
    <xf numFmtId="49" fontId="6" fillId="0" borderId="7" xfId="0" applyNumberFormat="1" applyFont="1" applyBorder="1" applyAlignment="1">
      <alignment horizontal="center" vertical="center" wrapText="1"/>
    </xf>
    <xf numFmtId="49" fontId="6" fillId="7" borderId="7" xfId="2" applyNumberFormat="1" applyFont="1" applyFill="1" applyBorder="1" applyAlignment="1">
      <alignment horizontal="center" vertical="center"/>
    </xf>
    <xf numFmtId="49" fontId="7" fillId="5" borderId="7" xfId="0" applyNumberFormat="1" applyFont="1" applyFill="1" applyBorder="1" applyAlignment="1">
      <alignment horizontal="center" vertical="center"/>
    </xf>
    <xf numFmtId="49" fontId="7" fillId="4" borderId="7" xfId="0" applyNumberFormat="1" applyFont="1" applyFill="1" applyBorder="1" applyAlignment="1">
      <alignment horizontal="center" vertical="center"/>
    </xf>
    <xf numFmtId="49" fontId="7" fillId="3" borderId="7" xfId="0" applyNumberFormat="1" applyFont="1" applyFill="1" applyBorder="1" applyAlignment="1">
      <alignment horizontal="center" vertical="center" wrapText="1"/>
    </xf>
    <xf numFmtId="49" fontId="7" fillId="6" borderId="7" xfId="0" applyNumberFormat="1" applyFont="1" applyFill="1" applyBorder="1" applyAlignment="1">
      <alignment horizontal="center" vertical="top" wrapText="1"/>
    </xf>
    <xf numFmtId="49" fontId="3" fillId="0" borderId="7" xfId="0" applyNumberFormat="1" applyFont="1" applyBorder="1" applyAlignment="1">
      <alignment horizontal="center" vertical="center"/>
    </xf>
    <xf numFmtId="49" fontId="7" fillId="5" borderId="7" xfId="0" applyNumberFormat="1" applyFont="1" applyFill="1" applyBorder="1" applyAlignment="1">
      <alignment horizontal="center" vertical="center" wrapText="1"/>
    </xf>
    <xf numFmtId="2" fontId="7" fillId="5" borderId="7" xfId="0" applyNumberFormat="1" applyFont="1" applyFill="1" applyBorder="1" applyAlignment="1">
      <alignment horizontal="center" vertical="center"/>
    </xf>
    <xf numFmtId="1" fontId="7" fillId="5" borderId="7"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2" fontId="2" fillId="0" borderId="0" xfId="0" applyNumberFormat="1" applyFont="1"/>
    <xf numFmtId="2" fontId="6" fillId="0" borderId="0" xfId="0" applyNumberFormat="1" applyFont="1"/>
    <xf numFmtId="2" fontId="7" fillId="3" borderId="13" xfId="0" applyNumberFormat="1" applyFont="1" applyFill="1" applyBorder="1" applyAlignment="1">
      <alignment horizontal="center" vertical="center"/>
    </xf>
    <xf numFmtId="2" fontId="7" fillId="5" borderId="13" xfId="0" applyNumberFormat="1" applyFont="1" applyFill="1" applyBorder="1" applyAlignment="1">
      <alignment horizontal="center" vertical="center"/>
    </xf>
    <xf numFmtId="2" fontId="7" fillId="3" borderId="13" xfId="0" applyNumberFormat="1" applyFont="1" applyFill="1" applyBorder="1" applyAlignment="1">
      <alignment horizontal="center" vertical="center" wrapText="1"/>
    </xf>
    <xf numFmtId="2" fontId="7" fillId="3" borderId="10" xfId="0" applyNumberFormat="1" applyFont="1" applyFill="1" applyBorder="1" applyAlignment="1">
      <alignment horizontal="center" vertical="center" wrapText="1"/>
    </xf>
    <xf numFmtId="2" fontId="6" fillId="5" borderId="13" xfId="0" applyNumberFormat="1" applyFont="1" applyFill="1" applyBorder="1" applyAlignment="1">
      <alignment horizontal="center" vertical="center"/>
    </xf>
    <xf numFmtId="2" fontId="7" fillId="6" borderId="13" xfId="0" applyNumberFormat="1" applyFont="1" applyFill="1" applyBorder="1" applyAlignment="1">
      <alignment horizontal="center" vertical="top" wrapText="1"/>
    </xf>
    <xf numFmtId="1" fontId="7" fillId="0" borderId="7" xfId="0" applyNumberFormat="1" applyFont="1" applyBorder="1" applyAlignment="1">
      <alignment horizontal="center" vertical="center"/>
    </xf>
    <xf numFmtId="1" fontId="3" fillId="0" borderId="14" xfId="0" applyNumberFormat="1" applyFont="1" applyBorder="1" applyAlignment="1">
      <alignment horizontal="center" vertical="center"/>
    </xf>
    <xf numFmtId="2" fontId="7" fillId="3" borderId="7" xfId="0" applyNumberFormat="1" applyFont="1" applyFill="1" applyBorder="1" applyAlignment="1">
      <alignment horizontal="center" vertical="center"/>
    </xf>
    <xf numFmtId="1" fontId="7" fillId="3" borderId="7" xfId="0" applyNumberFormat="1" applyFont="1" applyFill="1" applyBorder="1" applyAlignment="1">
      <alignment horizontal="center" vertical="center"/>
    </xf>
    <xf numFmtId="2" fontId="3" fillId="0" borderId="7" xfId="0" applyNumberFormat="1" applyFont="1" applyBorder="1" applyAlignment="1">
      <alignment horizontal="center" vertical="center"/>
    </xf>
    <xf numFmtId="2" fontId="3" fillId="3" borderId="13" xfId="0" applyNumberFormat="1" applyFont="1" applyFill="1" applyBorder="1" applyAlignment="1">
      <alignment horizontal="center" vertical="center" wrapText="1"/>
    </xf>
    <xf numFmtId="1" fontId="18" fillId="3" borderId="6" xfId="0" applyNumberFormat="1" applyFont="1" applyFill="1" applyBorder="1" applyAlignment="1">
      <alignment horizontal="center" vertical="center" wrapText="1"/>
    </xf>
    <xf numFmtId="1" fontId="18" fillId="0" borderId="7" xfId="0" applyNumberFormat="1" applyFont="1" applyBorder="1" applyAlignment="1">
      <alignment horizontal="center" vertical="center"/>
    </xf>
    <xf numFmtId="2" fontId="3" fillId="3" borderId="7" xfId="0" applyNumberFormat="1" applyFont="1" applyFill="1" applyBorder="1" applyAlignment="1">
      <alignment horizontal="center" vertical="center"/>
    </xf>
    <xf numFmtId="2" fontId="3" fillId="5" borderId="7" xfId="0" applyNumberFormat="1" applyFont="1" applyFill="1" applyBorder="1" applyAlignment="1">
      <alignment horizontal="center" vertical="center"/>
    </xf>
    <xf numFmtId="2" fontId="3" fillId="3" borderId="7" xfId="0" applyNumberFormat="1" applyFont="1" applyFill="1" applyBorder="1" applyAlignment="1">
      <alignment horizontal="center" vertical="center" wrapText="1"/>
    </xf>
    <xf numFmtId="1" fontId="19" fillId="7" borderId="7" xfId="2" applyNumberFormat="1" applyFont="1" applyFill="1" applyBorder="1" applyAlignment="1">
      <alignment horizontal="center" vertical="center"/>
    </xf>
    <xf numFmtId="1" fontId="19" fillId="7" borderId="7" xfId="0" applyNumberFormat="1" applyFont="1" applyFill="1" applyBorder="1" applyAlignment="1">
      <alignment horizontal="center" vertical="center"/>
    </xf>
    <xf numFmtId="49" fontId="19" fillId="7" borderId="7" xfId="2" applyNumberFormat="1" applyFont="1" applyFill="1" applyBorder="1" applyAlignment="1">
      <alignment horizontal="center" vertical="center"/>
    </xf>
    <xf numFmtId="49" fontId="19" fillId="7" borderId="7" xfId="0" applyNumberFormat="1" applyFont="1" applyFill="1" applyBorder="1" applyAlignment="1">
      <alignment horizontal="center" vertical="center"/>
    </xf>
    <xf numFmtId="49" fontId="3" fillId="3" borderId="7" xfId="0" applyNumberFormat="1" applyFont="1" applyFill="1" applyBorder="1" applyAlignment="1">
      <alignment horizontal="center" vertical="center"/>
    </xf>
    <xf numFmtId="49" fontId="3" fillId="5" borderId="7" xfId="0" applyNumberFormat="1" applyFont="1" applyFill="1" applyBorder="1" applyAlignment="1">
      <alignment horizontal="center" vertical="center"/>
    </xf>
    <xf numFmtId="2" fontId="3" fillId="6" borderId="7" xfId="1" applyNumberFormat="1" applyFont="1" applyFill="1" applyBorder="1" applyAlignment="1">
      <alignment horizontal="center" vertical="top"/>
    </xf>
    <xf numFmtId="49" fontId="6" fillId="3" borderId="0" xfId="0" applyNumberFormat="1" applyFont="1" applyFill="1" applyAlignment="1">
      <alignment wrapText="1"/>
    </xf>
    <xf numFmtId="49" fontId="6" fillId="5" borderId="7" xfId="0" applyNumberFormat="1" applyFont="1" applyFill="1" applyBorder="1" applyAlignment="1">
      <alignment wrapText="1"/>
    </xf>
    <xf numFmtId="49" fontId="6" fillId="3" borderId="0" xfId="0" applyNumberFormat="1" applyFont="1" applyFill="1" applyAlignment="1">
      <alignment horizontal="center" vertical="center" wrapText="1"/>
    </xf>
    <xf numFmtId="49" fontId="6" fillId="5" borderId="7" xfId="0" applyNumberFormat="1" applyFont="1" applyFill="1" applyBorder="1" applyAlignment="1">
      <alignment horizontal="center" vertical="center" wrapText="1"/>
    </xf>
    <xf numFmtId="0" fontId="2" fillId="0" borderId="0" xfId="0" applyFont="1" applyAlignment="1">
      <alignment wrapText="1"/>
    </xf>
    <xf numFmtId="49" fontId="7" fillId="0" borderId="7" xfId="0" applyNumberFormat="1" applyFont="1" applyBorder="1" applyAlignment="1">
      <alignment horizontal="center" vertical="center" wrapText="1"/>
    </xf>
    <xf numFmtId="49" fontId="16" fillId="0" borderId="0" xfId="0" applyNumberFormat="1" applyFont="1" applyAlignment="1">
      <alignment horizontal="center" vertical="center" wrapText="1"/>
    </xf>
    <xf numFmtId="49" fontId="7" fillId="0" borderId="0" xfId="0" applyNumberFormat="1" applyFont="1" applyAlignment="1">
      <alignment horizontal="left" vertical="top" wrapText="1"/>
    </xf>
    <xf numFmtId="49" fontId="8" fillId="0" borderId="0" xfId="0" applyNumberFormat="1" applyFont="1" applyAlignment="1">
      <alignment horizontal="center" vertical="center" wrapText="1"/>
    </xf>
    <xf numFmtId="49" fontId="5" fillId="0" borderId="0" xfId="0" applyNumberFormat="1" applyFont="1" applyAlignment="1">
      <alignment horizontal="center" wrapText="1"/>
    </xf>
    <xf numFmtId="49" fontId="6" fillId="0" borderId="0" xfId="0" applyNumberFormat="1" applyFont="1" applyAlignment="1">
      <alignment horizontal="center" wrapText="1"/>
    </xf>
    <xf numFmtId="49" fontId="7" fillId="3" borderId="4" xfId="0" applyNumberFormat="1" applyFont="1" applyFill="1" applyBorder="1" applyAlignment="1">
      <alignment horizontal="left" vertical="top" wrapText="1"/>
    </xf>
    <xf numFmtId="49" fontId="7" fillId="3" borderId="0" xfId="0" applyNumberFormat="1" applyFont="1" applyFill="1" applyAlignment="1">
      <alignment horizontal="left" vertical="top" wrapText="1"/>
    </xf>
    <xf numFmtId="49" fontId="7" fillId="3" borderId="13"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49" fontId="7" fillId="3" borderId="15" xfId="0" applyNumberFormat="1" applyFont="1" applyFill="1" applyBorder="1" applyAlignment="1">
      <alignment horizontal="center" vertical="center" wrapText="1"/>
    </xf>
    <xf numFmtId="49" fontId="6" fillId="0" borderId="7"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49" fontId="7" fillId="6" borderId="13" xfId="0" applyNumberFormat="1" applyFont="1" applyFill="1" applyBorder="1" applyAlignment="1">
      <alignment horizontal="center" vertical="top" wrapText="1"/>
    </xf>
    <xf numFmtId="49" fontId="7" fillId="6" borderId="14" xfId="0" applyNumberFormat="1" applyFont="1" applyFill="1" applyBorder="1" applyAlignment="1">
      <alignment horizontal="center" vertical="top" wrapText="1"/>
    </xf>
    <xf numFmtId="49" fontId="6" fillId="6" borderId="13" xfId="0" applyNumberFormat="1" applyFont="1" applyFill="1" applyBorder="1" applyAlignment="1">
      <alignment horizontal="center" vertical="center"/>
    </xf>
    <xf numFmtId="49" fontId="6" fillId="6" borderId="14" xfId="0" applyNumberFormat="1" applyFont="1" applyFill="1" applyBorder="1" applyAlignment="1">
      <alignment horizontal="center" vertical="center"/>
    </xf>
    <xf numFmtId="49" fontId="6" fillId="6" borderId="15" xfId="0" applyNumberFormat="1" applyFont="1" applyFill="1" applyBorder="1" applyAlignment="1">
      <alignment horizontal="center" vertical="center"/>
    </xf>
    <xf numFmtId="2" fontId="3" fillId="4" borderId="1" xfId="0" applyNumberFormat="1" applyFont="1" applyFill="1" applyBorder="1" applyAlignment="1">
      <alignment horizontal="center" vertical="center" wrapText="1"/>
    </xf>
    <xf numFmtId="2" fontId="3" fillId="4" borderId="10" xfId="0" applyNumberFormat="1" applyFont="1" applyFill="1" applyBorder="1" applyAlignment="1">
      <alignment horizontal="center" vertical="center" wrapText="1"/>
    </xf>
    <xf numFmtId="49" fontId="6" fillId="0" borderId="7" xfId="0" applyNumberFormat="1" applyFont="1" applyBorder="1" applyAlignment="1">
      <alignment horizontal="left" vertical="top" wrapText="1"/>
    </xf>
    <xf numFmtId="49" fontId="7" fillId="5" borderId="7" xfId="0" applyNumberFormat="1" applyFont="1" applyFill="1" applyBorder="1" applyAlignment="1">
      <alignment horizontal="left" vertical="top" wrapText="1"/>
    </xf>
    <xf numFmtId="49" fontId="6" fillId="5" borderId="13" xfId="0" applyNumberFormat="1" applyFont="1" applyFill="1" applyBorder="1" applyAlignment="1">
      <alignment horizontal="center"/>
    </xf>
    <xf numFmtId="49" fontId="6" fillId="5" borderId="14" xfId="0" applyNumberFormat="1" applyFont="1" applyFill="1" applyBorder="1" applyAlignment="1">
      <alignment horizontal="center"/>
    </xf>
    <xf numFmtId="49" fontId="6" fillId="5" borderId="15" xfId="0" applyNumberFormat="1" applyFont="1" applyFill="1" applyBorder="1" applyAlignment="1">
      <alignment horizontal="center"/>
    </xf>
    <xf numFmtId="49" fontId="7" fillId="5" borderId="13" xfId="0" applyNumberFormat="1" applyFont="1" applyFill="1" applyBorder="1" applyAlignment="1">
      <alignment horizontal="left" vertical="center" wrapText="1"/>
    </xf>
    <xf numFmtId="49" fontId="7" fillId="5" borderId="14" xfId="0" applyNumberFormat="1" applyFont="1" applyFill="1" applyBorder="1" applyAlignment="1">
      <alignment horizontal="left" vertical="center" wrapText="1"/>
    </xf>
    <xf numFmtId="49" fontId="7" fillId="5" borderId="15" xfId="0" applyNumberFormat="1" applyFont="1" applyFill="1" applyBorder="1" applyAlignment="1">
      <alignment horizontal="left" vertical="center" wrapText="1"/>
    </xf>
    <xf numFmtId="49" fontId="7" fillId="4" borderId="7" xfId="0" applyNumberFormat="1" applyFont="1" applyFill="1" applyBorder="1" applyAlignment="1">
      <alignment horizontal="center" vertical="center" wrapText="1"/>
    </xf>
    <xf numFmtId="49" fontId="6" fillId="4" borderId="7" xfId="0" applyNumberFormat="1" applyFont="1" applyFill="1" applyBorder="1" applyAlignment="1">
      <alignment horizontal="center" wrapText="1"/>
    </xf>
    <xf numFmtId="49" fontId="7" fillId="4" borderId="8" xfId="0" applyNumberFormat="1" applyFont="1" applyFill="1" applyBorder="1" applyAlignment="1">
      <alignment horizontal="center" vertical="center" wrapText="1"/>
    </xf>
    <xf numFmtId="49" fontId="7" fillId="4" borderId="6" xfId="0" applyNumberFormat="1" applyFont="1" applyFill="1" applyBorder="1" applyAlignment="1">
      <alignment horizontal="center" vertical="center" wrapText="1"/>
    </xf>
    <xf numFmtId="49" fontId="3" fillId="4" borderId="7"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xf>
    <xf numFmtId="49" fontId="7" fillId="5" borderId="7" xfId="0" applyNumberFormat="1" applyFont="1" applyFill="1" applyBorder="1" applyAlignment="1">
      <alignment horizontal="left" vertical="center" wrapText="1"/>
    </xf>
    <xf numFmtId="49" fontId="7" fillId="3" borderId="13" xfId="0" applyNumberFormat="1" applyFont="1" applyFill="1" applyBorder="1" applyAlignment="1">
      <alignment horizontal="left" vertical="top" wrapText="1"/>
    </xf>
    <xf numFmtId="49" fontId="7" fillId="3" borderId="14" xfId="0" applyNumberFormat="1" applyFont="1" applyFill="1" applyBorder="1" applyAlignment="1">
      <alignment horizontal="left" vertical="top" wrapText="1"/>
    </xf>
    <xf numFmtId="49" fontId="3" fillId="4" borderId="8"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49" fontId="7" fillId="3" borderId="15" xfId="0" applyNumberFormat="1" applyFont="1" applyFill="1" applyBorder="1" applyAlignment="1">
      <alignment horizontal="left" vertical="top" wrapText="1"/>
    </xf>
    <xf numFmtId="49" fontId="6" fillId="0" borderId="13" xfId="0" applyNumberFormat="1" applyFont="1" applyBorder="1" applyAlignment="1">
      <alignment horizontal="left" vertical="top" wrapText="1"/>
    </xf>
    <xf numFmtId="49" fontId="6" fillId="0" borderId="14" xfId="0" applyNumberFormat="1" applyFont="1" applyBorder="1" applyAlignment="1">
      <alignment horizontal="left" vertical="top" wrapText="1"/>
    </xf>
    <xf numFmtId="49" fontId="6" fillId="0" borderId="15" xfId="0" applyNumberFormat="1" applyFont="1" applyBorder="1" applyAlignment="1">
      <alignment horizontal="left" vertical="top" wrapText="1"/>
    </xf>
    <xf numFmtId="49" fontId="7" fillId="4" borderId="1"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49" fontId="7" fillId="4" borderId="10" xfId="0" applyNumberFormat="1" applyFont="1" applyFill="1" applyBorder="1" applyAlignment="1">
      <alignment horizontal="center" vertical="center"/>
    </xf>
    <xf numFmtId="49" fontId="7" fillId="4" borderId="11" xfId="0" applyNumberFormat="1" applyFont="1" applyFill="1" applyBorder="1" applyAlignment="1">
      <alignment horizontal="center" vertical="center"/>
    </xf>
    <xf numFmtId="49" fontId="7" fillId="4" borderId="12" xfId="0" applyNumberFormat="1" applyFont="1" applyFill="1" applyBorder="1" applyAlignment="1">
      <alignment horizontal="center" vertical="center"/>
    </xf>
    <xf numFmtId="49" fontId="6" fillId="4" borderId="8" xfId="0" applyNumberFormat="1" applyFont="1" applyFill="1" applyBorder="1" applyAlignment="1">
      <alignment horizontal="center" wrapText="1"/>
    </xf>
    <xf numFmtId="49" fontId="6" fillId="4" borderId="6" xfId="0" applyNumberFormat="1" applyFont="1" applyFill="1" applyBorder="1" applyAlignment="1">
      <alignment horizontal="center" wrapText="1"/>
    </xf>
    <xf numFmtId="49" fontId="13" fillId="0" borderId="7" xfId="0" applyNumberFormat="1" applyFont="1" applyBorder="1" applyAlignment="1">
      <alignment horizontal="left" vertical="top" wrapText="1"/>
    </xf>
    <xf numFmtId="49" fontId="7" fillId="5" borderId="7" xfId="0" applyNumberFormat="1" applyFont="1" applyFill="1" applyBorder="1" applyAlignment="1">
      <alignment horizontal="center" vertical="center" wrapText="1"/>
    </xf>
    <xf numFmtId="49" fontId="7" fillId="5" borderId="13" xfId="0" applyNumberFormat="1" applyFont="1" applyFill="1" applyBorder="1" applyAlignment="1">
      <alignment horizontal="center" vertical="center"/>
    </xf>
    <xf numFmtId="49" fontId="7" fillId="5" borderId="14" xfId="0" applyNumberFormat="1" applyFont="1" applyFill="1" applyBorder="1" applyAlignment="1">
      <alignment horizontal="center" vertical="center"/>
    </xf>
    <xf numFmtId="49" fontId="7" fillId="5" borderId="15" xfId="0" applyNumberFormat="1" applyFont="1" applyFill="1" applyBorder="1" applyAlignment="1">
      <alignment horizontal="center" vertical="center"/>
    </xf>
    <xf numFmtId="49" fontId="7" fillId="3" borderId="1" xfId="0" applyNumberFormat="1" applyFont="1" applyFill="1" applyBorder="1" applyAlignment="1">
      <alignment horizontal="left" vertical="top" wrapText="1"/>
    </xf>
    <xf numFmtId="49" fontId="7" fillId="3" borderId="2" xfId="0" applyNumberFormat="1" applyFont="1" applyFill="1" applyBorder="1" applyAlignment="1">
      <alignment horizontal="left" vertical="top" wrapText="1"/>
    </xf>
    <xf numFmtId="49" fontId="6" fillId="0" borderId="6" xfId="0" applyNumberFormat="1" applyFont="1" applyBorder="1" applyAlignment="1">
      <alignment horizontal="left" vertical="top" wrapText="1"/>
    </xf>
    <xf numFmtId="0" fontId="17" fillId="0" borderId="7" xfId="0" applyFont="1" applyBorder="1" applyAlignment="1">
      <alignment horizontal="center"/>
    </xf>
    <xf numFmtId="2" fontId="7" fillId="0" borderId="7" xfId="0" applyNumberFormat="1" applyFont="1" applyBorder="1" applyAlignment="1">
      <alignment horizontal="center"/>
    </xf>
    <xf numFmtId="0" fontId="6" fillId="0" borderId="7" xfId="0" applyFont="1" applyBorder="1" applyAlignment="1">
      <alignment horizontal="center"/>
    </xf>
    <xf numFmtId="0" fontId="2" fillId="0" borderId="7" xfId="0" applyFont="1" applyBorder="1" applyAlignment="1">
      <alignment horizontal="center"/>
    </xf>
    <xf numFmtId="49" fontId="10" fillId="2" borderId="1"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0" xfId="0" applyNumberFormat="1" applyFont="1" applyFill="1" applyAlignment="1">
      <alignment horizontal="center" vertical="center" wrapText="1"/>
    </xf>
    <xf numFmtId="49" fontId="10" fillId="2" borderId="5" xfId="0" applyNumberFormat="1" applyFont="1" applyFill="1" applyBorder="1" applyAlignment="1">
      <alignment horizontal="center" vertical="center" wrapText="1"/>
    </xf>
    <xf numFmtId="49" fontId="7" fillId="2" borderId="8" xfId="0" applyNumberFormat="1"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0" xfId="0" applyNumberFormat="1" applyFont="1" applyFill="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1" xfId="0" applyNumberFormat="1" applyFont="1" applyFill="1" applyBorder="1" applyAlignment="1">
      <alignment horizontal="center" vertical="center" wrapText="1"/>
    </xf>
    <xf numFmtId="49" fontId="7" fillId="2" borderId="12" xfId="0" applyNumberFormat="1" applyFont="1" applyFill="1" applyBorder="1" applyAlignment="1">
      <alignment horizontal="center" vertical="center" wrapText="1"/>
    </xf>
    <xf numFmtId="2" fontId="6" fillId="0" borderId="7" xfId="0" applyNumberFormat="1" applyFont="1" applyBorder="1" applyAlignment="1">
      <alignment horizontal="center"/>
    </xf>
    <xf numFmtId="0" fontId="17" fillId="0" borderId="7" xfId="0" applyFont="1" applyBorder="1" applyAlignment="1">
      <alignment horizontal="center" wrapText="1"/>
    </xf>
    <xf numFmtId="2" fontId="6" fillId="0" borderId="7" xfId="0" applyNumberFormat="1" applyFont="1" applyBorder="1" applyAlignment="1">
      <alignment horizontal="center" wrapText="1"/>
    </xf>
    <xf numFmtId="0" fontId="6" fillId="0" borderId="6" xfId="0" applyFont="1" applyBorder="1" applyAlignment="1">
      <alignment horizontal="center"/>
    </xf>
    <xf numFmtId="0" fontId="7" fillId="0" borderId="7" xfId="0" applyFont="1" applyBorder="1" applyAlignment="1">
      <alignment horizontal="center" vertical="center"/>
    </xf>
    <xf numFmtId="0" fontId="16" fillId="0" borderId="11" xfId="0" applyFont="1" applyBorder="1" applyAlignment="1">
      <alignment horizontal="center" vertical="center" wrapText="1"/>
    </xf>
    <xf numFmtId="0" fontId="15" fillId="0" borderId="11" xfId="0" applyFont="1" applyBorder="1" applyAlignment="1">
      <alignment horizontal="center" vertical="center" wrapText="1"/>
    </xf>
    <xf numFmtId="0" fontId="6" fillId="0" borderId="4" xfId="0" applyFont="1" applyBorder="1" applyAlignment="1">
      <alignment horizontal="left" vertical="center"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20" fillId="0" borderId="4" xfId="0" applyFont="1" applyBorder="1" applyAlignment="1">
      <alignment horizontal="left" vertical="center" wrapText="1"/>
    </xf>
    <xf numFmtId="0" fontId="20" fillId="0" borderId="0" xfId="0" applyFont="1" applyAlignment="1">
      <alignment horizontal="left" vertical="center" wrapText="1"/>
    </xf>
    <xf numFmtId="0" fontId="20" fillId="0" borderId="5" xfId="0" applyFont="1" applyBorder="1" applyAlignment="1">
      <alignment horizontal="left" vertical="center" wrapText="1"/>
    </xf>
    <xf numFmtId="0" fontId="17" fillId="0" borderId="4" xfId="0" applyFont="1" applyBorder="1" applyAlignment="1">
      <alignment horizontal="left" vertical="center"/>
    </xf>
    <xf numFmtId="0" fontId="17" fillId="0" borderId="0" xfId="0" applyFont="1" applyAlignment="1">
      <alignment horizontal="left" vertical="center"/>
    </xf>
    <xf numFmtId="0" fontId="17" fillId="0" borderId="5" xfId="0" applyFont="1" applyBorder="1" applyAlignment="1">
      <alignment horizontal="left"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6" fillId="0" borderId="4" xfId="0" applyFont="1" applyBorder="1" applyAlignment="1">
      <alignment horizontal="center"/>
    </xf>
    <xf numFmtId="0" fontId="6" fillId="0" borderId="0" xfId="0" applyFont="1" applyAlignment="1">
      <alignment horizontal="center"/>
    </xf>
    <xf numFmtId="0" fontId="6" fillId="0" borderId="5" xfId="0" applyFont="1" applyBorder="1" applyAlignment="1">
      <alignment horizontal="center"/>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49" fontId="5" fillId="0" borderId="15" xfId="0" applyNumberFormat="1" applyFont="1" applyBorder="1"/>
    <xf numFmtId="49" fontId="12" fillId="0" borderId="7" xfId="0" applyNumberFormat="1" applyFont="1" applyBorder="1" applyAlignment="1">
      <alignment horizontal="left" vertical="top" wrapText="1"/>
    </xf>
    <xf numFmtId="49" fontId="0" fillId="0" borderId="14" xfId="0" applyNumberFormat="1" applyBorder="1" applyAlignment="1">
      <alignment horizontal="left" vertical="top" wrapText="1"/>
    </xf>
    <xf numFmtId="49" fontId="0" fillId="0" borderId="15" xfId="0" applyNumberFormat="1" applyBorder="1" applyAlignment="1">
      <alignment horizontal="left" vertical="top" wrapText="1"/>
    </xf>
    <xf numFmtId="49" fontId="5" fillId="0" borderId="14" xfId="0" applyNumberFormat="1" applyFont="1" applyBorder="1" applyAlignment="1">
      <alignment horizontal="left" vertical="top" wrapText="1"/>
    </xf>
    <xf numFmtId="49" fontId="5" fillId="0" borderId="15" xfId="0" applyNumberFormat="1" applyFont="1" applyBorder="1" applyAlignment="1">
      <alignment horizontal="left" vertical="top" wrapText="1"/>
    </xf>
    <xf numFmtId="49" fontId="0" fillId="0" borderId="15" xfId="0" applyNumberFormat="1" applyBorder="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9"/>
  <sheetViews>
    <sheetView topLeftCell="B1" zoomScale="85" zoomScaleNormal="85" workbookViewId="0">
      <selection activeCell="B9" sqref="B9:H9"/>
    </sheetView>
  </sheetViews>
  <sheetFormatPr defaultColWidth="8.88671875" defaultRowHeight="14.4" x14ac:dyDescent="0.3"/>
  <cols>
    <col min="1" max="1" width="8.88671875" style="11"/>
    <col min="2" max="2" width="9.109375" style="11" customWidth="1"/>
    <col min="3" max="3" width="78" style="11" customWidth="1"/>
    <col min="4" max="4" width="35.109375" style="11" customWidth="1"/>
    <col min="5" max="5" width="13.44140625" style="11" customWidth="1"/>
    <col min="6" max="6" width="12.44140625" style="11" customWidth="1"/>
    <col min="7" max="7" width="35.109375" style="11" customWidth="1"/>
    <col min="8" max="8" width="17" style="11" customWidth="1"/>
    <col min="9" max="9" width="25.44140625" style="11" customWidth="1"/>
    <col min="10" max="16384" width="8.88671875" style="11"/>
  </cols>
  <sheetData>
    <row r="2" spans="1:10" ht="66.75" customHeight="1" x14ac:dyDescent="0.3">
      <c r="B2" s="73" t="s">
        <v>155</v>
      </c>
      <c r="C2" s="73"/>
      <c r="D2" s="73"/>
      <c r="E2" s="73"/>
      <c r="F2" s="73"/>
      <c r="G2" s="73"/>
      <c r="H2" s="73"/>
    </row>
    <row r="3" spans="1:10" ht="33.75" customHeight="1" x14ac:dyDescent="0.3">
      <c r="A3" s="12"/>
      <c r="B3" s="75" t="s">
        <v>16</v>
      </c>
      <c r="C3" s="75"/>
      <c r="D3" s="75"/>
      <c r="E3" s="75"/>
      <c r="F3" s="75"/>
      <c r="G3" s="75"/>
      <c r="H3" s="75"/>
    </row>
    <row r="4" spans="1:10" x14ac:dyDescent="0.3">
      <c r="A4" s="76"/>
      <c r="B4" s="76"/>
      <c r="C4" s="76"/>
      <c r="D4" s="76"/>
      <c r="E4" s="76"/>
      <c r="F4" s="76"/>
      <c r="G4" s="76"/>
      <c r="H4" s="76"/>
    </row>
    <row r="5" spans="1:10" x14ac:dyDescent="0.3">
      <c r="A5" s="76"/>
      <c r="B5" s="76"/>
      <c r="C5" s="76"/>
      <c r="D5" s="76"/>
      <c r="E5" s="76"/>
      <c r="F5" s="76"/>
      <c r="G5" s="76"/>
      <c r="H5" s="76"/>
    </row>
    <row r="6" spans="1:10" x14ac:dyDescent="0.3">
      <c r="A6" s="13"/>
      <c r="B6" s="14" t="s">
        <v>1</v>
      </c>
      <c r="C6" s="14"/>
      <c r="D6" s="14"/>
      <c r="E6" s="14"/>
      <c r="F6" s="14"/>
      <c r="G6" s="14"/>
      <c r="H6" s="14"/>
    </row>
    <row r="7" spans="1:10" x14ac:dyDescent="0.3">
      <c r="A7" s="13"/>
      <c r="B7" s="3" t="s">
        <v>29</v>
      </c>
      <c r="C7" s="3"/>
      <c r="D7" s="3"/>
      <c r="E7" s="3"/>
      <c r="F7" s="3"/>
      <c r="G7" s="3"/>
      <c r="H7" s="3"/>
    </row>
    <row r="8" spans="1:10" x14ac:dyDescent="0.3">
      <c r="A8" s="13"/>
      <c r="B8" s="3" t="s">
        <v>30</v>
      </c>
      <c r="C8" s="3"/>
      <c r="D8" s="3"/>
      <c r="E8" s="3"/>
      <c r="F8" s="3"/>
      <c r="G8" s="3"/>
      <c r="H8" s="3"/>
    </row>
    <row r="9" spans="1:10" x14ac:dyDescent="0.3">
      <c r="A9" s="13"/>
      <c r="B9" s="77"/>
      <c r="C9" s="77"/>
      <c r="D9" s="77"/>
      <c r="E9" s="77"/>
      <c r="F9" s="77"/>
      <c r="G9" s="77"/>
      <c r="H9" s="77"/>
    </row>
    <row r="10" spans="1:10" ht="72.599999999999994" customHeight="1" x14ac:dyDescent="0.3">
      <c r="A10" s="15"/>
      <c r="B10" s="74" t="s">
        <v>32</v>
      </c>
      <c r="C10" s="74"/>
      <c r="D10" s="74"/>
      <c r="E10" s="74"/>
      <c r="F10" s="74"/>
      <c r="G10" s="74"/>
      <c r="H10" s="74"/>
    </row>
    <row r="11" spans="1:10" x14ac:dyDescent="0.3">
      <c r="A11" s="16"/>
      <c r="B11" s="77"/>
      <c r="C11" s="77"/>
      <c r="D11" s="77"/>
      <c r="E11" s="77"/>
      <c r="F11" s="77"/>
      <c r="G11" s="77"/>
      <c r="H11" s="77"/>
    </row>
    <row r="12" spans="1:10" ht="34.5" customHeight="1" x14ac:dyDescent="0.3">
      <c r="A12" s="16"/>
      <c r="B12" s="74" t="s">
        <v>33</v>
      </c>
      <c r="C12" s="74"/>
      <c r="D12" s="74"/>
      <c r="E12" s="74"/>
      <c r="F12" s="74"/>
      <c r="G12" s="74"/>
      <c r="H12" s="74"/>
    </row>
    <row r="13" spans="1:10" x14ac:dyDescent="0.3">
      <c r="A13" s="16"/>
      <c r="B13" s="16"/>
      <c r="C13" s="16"/>
      <c r="D13" s="16"/>
      <c r="E13" s="16"/>
      <c r="F13" s="16"/>
      <c r="G13" s="16"/>
      <c r="H13" s="16"/>
    </row>
    <row r="14" spans="1:10" x14ac:dyDescent="0.3">
      <c r="A14" s="16"/>
      <c r="B14" s="16"/>
      <c r="C14" s="16"/>
      <c r="D14" s="16"/>
      <c r="E14" s="16"/>
      <c r="F14" s="16"/>
      <c r="G14" s="16"/>
      <c r="H14" s="16"/>
    </row>
    <row r="15" spans="1:10" ht="28.8" x14ac:dyDescent="0.3">
      <c r="B15" s="17" t="s">
        <v>17</v>
      </c>
      <c r="C15" s="17" t="s">
        <v>18</v>
      </c>
      <c r="D15" s="72" t="s">
        <v>127</v>
      </c>
      <c r="E15" s="17" t="s">
        <v>19</v>
      </c>
      <c r="F15" s="17" t="s">
        <v>20</v>
      </c>
      <c r="G15" s="18" t="s">
        <v>21</v>
      </c>
    </row>
    <row r="16" spans="1:10" ht="34.5" customHeight="1" x14ac:dyDescent="0.3">
      <c r="A16" s="16"/>
      <c r="B16" s="19">
        <v>1</v>
      </c>
      <c r="C16" s="20" t="s">
        <v>144</v>
      </c>
      <c r="D16" s="20" t="s">
        <v>149</v>
      </c>
      <c r="E16" s="21"/>
      <c r="F16" s="21"/>
      <c r="G16" s="22"/>
      <c r="H16" s="16"/>
      <c r="I16" s="16"/>
      <c r="J16" s="16"/>
    </row>
    <row r="17" spans="1:10" ht="36.6" customHeight="1" x14ac:dyDescent="0.3">
      <c r="A17" s="16"/>
      <c r="B17" s="19">
        <v>2</v>
      </c>
      <c r="C17" s="23" t="s">
        <v>145</v>
      </c>
      <c r="D17" s="20" t="s">
        <v>149</v>
      </c>
      <c r="E17" s="21"/>
      <c r="F17" s="21"/>
      <c r="G17" s="22"/>
      <c r="H17" s="16"/>
      <c r="I17" s="16"/>
      <c r="J17" s="16"/>
    </row>
    <row r="18" spans="1:10" ht="43.5" customHeight="1" x14ac:dyDescent="0.3">
      <c r="A18" s="16"/>
      <c r="B18" s="19">
        <v>3</v>
      </c>
      <c r="C18" s="24" t="s">
        <v>146</v>
      </c>
      <c r="D18" s="20" t="s">
        <v>149</v>
      </c>
      <c r="E18" s="21"/>
      <c r="F18" s="21"/>
      <c r="G18" s="22"/>
      <c r="H18" s="16"/>
      <c r="I18" s="16"/>
      <c r="J18" s="16"/>
    </row>
    <row r="19" spans="1:10" ht="32.4" customHeight="1" x14ac:dyDescent="0.3">
      <c r="A19" s="16"/>
      <c r="B19" s="19">
        <v>4</v>
      </c>
      <c r="C19" s="24" t="s">
        <v>120</v>
      </c>
      <c r="D19" s="20" t="s">
        <v>150</v>
      </c>
      <c r="E19" s="21"/>
      <c r="F19" s="21"/>
      <c r="G19" s="22"/>
      <c r="H19" s="16"/>
      <c r="I19" s="16"/>
      <c r="J19" s="16"/>
    </row>
    <row r="20" spans="1:10" ht="32.4" customHeight="1" x14ac:dyDescent="0.3">
      <c r="A20" s="16"/>
      <c r="B20" s="19" t="s">
        <v>35</v>
      </c>
      <c r="C20" s="24" t="s">
        <v>94</v>
      </c>
      <c r="D20" s="20" t="s">
        <v>150</v>
      </c>
      <c r="E20" s="21"/>
      <c r="F20" s="21"/>
      <c r="G20" s="22"/>
      <c r="H20" s="16"/>
      <c r="I20" s="16"/>
      <c r="J20" s="16"/>
    </row>
    <row r="21" spans="1:10" ht="46.5" customHeight="1" x14ac:dyDescent="0.3">
      <c r="A21" s="16"/>
      <c r="B21" s="19" t="s">
        <v>95</v>
      </c>
      <c r="C21" s="24" t="s">
        <v>121</v>
      </c>
      <c r="D21" s="20" t="s">
        <v>150</v>
      </c>
      <c r="E21" s="21"/>
      <c r="F21" s="21"/>
      <c r="G21" s="22"/>
      <c r="H21" s="16"/>
      <c r="I21" s="16"/>
      <c r="J21" s="16"/>
    </row>
    <row r="22" spans="1:10" ht="42" customHeight="1" x14ac:dyDescent="0.3">
      <c r="A22" s="16"/>
      <c r="B22" s="19" t="s">
        <v>67</v>
      </c>
      <c r="C22" s="20" t="s">
        <v>147</v>
      </c>
      <c r="D22" s="20" t="s">
        <v>151</v>
      </c>
      <c r="E22" s="21"/>
      <c r="F22" s="21"/>
      <c r="G22" s="22"/>
      <c r="H22" s="16"/>
      <c r="I22" s="16"/>
      <c r="J22" s="16"/>
    </row>
    <row r="23" spans="1:10" ht="50.4" customHeight="1" x14ac:dyDescent="0.3">
      <c r="A23" s="16"/>
      <c r="B23" s="19" t="s">
        <v>73</v>
      </c>
      <c r="C23" s="24" t="s">
        <v>130</v>
      </c>
      <c r="D23" s="20" t="s">
        <v>151</v>
      </c>
      <c r="E23" s="21"/>
      <c r="F23" s="21"/>
      <c r="G23" s="22"/>
      <c r="H23" s="16"/>
      <c r="I23" s="16"/>
      <c r="J23" s="16"/>
    </row>
    <row r="24" spans="1:10" ht="84" customHeight="1" x14ac:dyDescent="0.3">
      <c r="A24" s="16"/>
      <c r="B24" s="19" t="s">
        <v>96</v>
      </c>
      <c r="C24" s="24" t="s">
        <v>126</v>
      </c>
      <c r="D24" s="24" t="s">
        <v>154</v>
      </c>
      <c r="E24" s="21"/>
      <c r="F24" s="21"/>
      <c r="G24" s="22"/>
      <c r="H24" s="16"/>
      <c r="I24" s="16"/>
      <c r="J24" s="16"/>
    </row>
    <row r="25" spans="1:10" ht="28.8" x14ac:dyDescent="0.3">
      <c r="A25" s="16"/>
      <c r="B25" s="19" t="s">
        <v>37</v>
      </c>
      <c r="C25" s="24" t="s">
        <v>124</v>
      </c>
      <c r="D25" s="20" t="s">
        <v>149</v>
      </c>
      <c r="E25" s="21"/>
      <c r="F25" s="21"/>
      <c r="G25" s="22"/>
      <c r="H25" s="16"/>
      <c r="I25" s="16"/>
      <c r="J25" s="16"/>
    </row>
    <row r="26" spans="1:10" ht="34.200000000000003" customHeight="1" x14ac:dyDescent="0.3">
      <c r="A26" s="16"/>
      <c r="B26" s="19" t="s">
        <v>122</v>
      </c>
      <c r="C26" s="23" t="s">
        <v>148</v>
      </c>
      <c r="D26" s="20" t="s">
        <v>149</v>
      </c>
      <c r="E26" s="21"/>
      <c r="F26" s="21"/>
      <c r="G26" s="22"/>
      <c r="H26" s="16"/>
      <c r="I26" s="16"/>
      <c r="J26" s="16"/>
    </row>
    <row r="27" spans="1:10" ht="36.6" customHeight="1" x14ac:dyDescent="0.3">
      <c r="A27" s="16"/>
      <c r="B27" s="19" t="s">
        <v>97</v>
      </c>
      <c r="C27" s="23" t="s">
        <v>31</v>
      </c>
      <c r="D27" s="23" t="s">
        <v>152</v>
      </c>
      <c r="E27" s="21"/>
      <c r="F27" s="21"/>
      <c r="G27" s="22"/>
      <c r="H27" s="16"/>
      <c r="I27" s="16"/>
      <c r="J27" s="16"/>
    </row>
    <row r="28" spans="1:10" ht="34.799999999999997" customHeight="1" x14ac:dyDescent="0.3">
      <c r="A28" s="3"/>
      <c r="B28" s="19" t="s">
        <v>119</v>
      </c>
      <c r="C28" s="23" t="s">
        <v>129</v>
      </c>
      <c r="D28" s="20" t="s">
        <v>149</v>
      </c>
      <c r="E28" s="21"/>
      <c r="F28" s="21"/>
      <c r="G28" s="22"/>
      <c r="H28" s="16"/>
      <c r="I28" s="16"/>
      <c r="J28" s="16"/>
    </row>
    <row r="29" spans="1:10" ht="79.8" customHeight="1" x14ac:dyDescent="0.3">
      <c r="A29" s="16"/>
      <c r="B29" s="19" t="s">
        <v>123</v>
      </c>
      <c r="C29" s="23" t="s">
        <v>125</v>
      </c>
      <c r="D29" s="20" t="s">
        <v>153</v>
      </c>
      <c r="E29" s="21"/>
      <c r="F29" s="21"/>
      <c r="G29" s="22"/>
      <c r="H29" s="16"/>
      <c r="I29" s="16"/>
      <c r="J29" s="16"/>
    </row>
  </sheetData>
  <mergeCells count="8">
    <mergeCell ref="B2:H2"/>
    <mergeCell ref="B12:H12"/>
    <mergeCell ref="B3:H3"/>
    <mergeCell ref="A4:H4"/>
    <mergeCell ref="A5:H5"/>
    <mergeCell ref="B9:H9"/>
    <mergeCell ref="B10:H10"/>
    <mergeCell ref="B11:H11"/>
  </mergeCells>
  <pageMargins left="0.7" right="0.7" top="0.75" bottom="0.75" header="0.3" footer="0.3"/>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851"/>
  <sheetViews>
    <sheetView tabSelected="1" view="pageBreakPreview" zoomScaleNormal="100" zoomScaleSheetLayoutView="100" workbookViewId="0">
      <selection activeCell="B5" sqref="B5:O5"/>
    </sheetView>
  </sheetViews>
  <sheetFormatPr defaultColWidth="9.109375" defaultRowHeight="14.4" x14ac:dyDescent="0.3"/>
  <cols>
    <col min="1" max="1" width="4.21875" style="1" customWidth="1"/>
    <col min="2" max="6" width="9.109375" style="1"/>
    <col min="7" max="7" width="56.21875" style="1" customWidth="1"/>
    <col min="8" max="8" width="17.77734375" style="71" customWidth="1"/>
    <col min="9" max="9" width="18.44140625" style="1" customWidth="1"/>
    <col min="10" max="10" width="25.88671875" style="2" customWidth="1"/>
    <col min="11" max="11" width="16" style="1" customWidth="1"/>
    <col min="12" max="12" width="13.21875" style="1" customWidth="1"/>
    <col min="13" max="13" width="11.88671875" style="1" customWidth="1"/>
    <col min="14" max="14" width="11.77734375" style="1" customWidth="1"/>
    <col min="15" max="15" width="13.21875" style="1" customWidth="1"/>
    <col min="16" max="16" width="19.21875" style="41" customWidth="1"/>
    <col min="17" max="17" width="73.5546875" style="4" customWidth="1"/>
    <col min="18" max="18" width="13.21875" style="1" customWidth="1"/>
    <col min="19" max="16384" width="9.109375" style="1"/>
  </cols>
  <sheetData>
    <row r="1" spans="2:17" ht="66" customHeight="1" x14ac:dyDescent="0.3">
      <c r="B1" s="158" t="s">
        <v>155</v>
      </c>
      <c r="C1" s="159"/>
      <c r="D1" s="159"/>
      <c r="E1" s="159"/>
      <c r="F1" s="159"/>
      <c r="G1" s="159"/>
      <c r="H1" s="159"/>
      <c r="I1" s="159"/>
      <c r="J1" s="159"/>
      <c r="K1" s="159"/>
      <c r="L1" s="159"/>
      <c r="M1" s="159"/>
      <c r="N1" s="159"/>
      <c r="O1" s="159"/>
      <c r="Q1" s="1"/>
    </row>
    <row r="2" spans="2:17" ht="39" customHeight="1" x14ac:dyDescent="0.3">
      <c r="B2" s="169" t="s">
        <v>0</v>
      </c>
      <c r="C2" s="170"/>
      <c r="D2" s="170"/>
      <c r="E2" s="170"/>
      <c r="F2" s="170"/>
      <c r="G2" s="170"/>
      <c r="H2" s="170"/>
      <c r="I2" s="170"/>
      <c r="J2" s="170"/>
      <c r="K2" s="170"/>
      <c r="L2" s="170"/>
      <c r="M2" s="170"/>
      <c r="N2" s="170"/>
      <c r="O2" s="171"/>
      <c r="Q2" s="1"/>
    </row>
    <row r="3" spans="2:17" x14ac:dyDescent="0.3">
      <c r="B3" s="172"/>
      <c r="C3" s="173"/>
      <c r="D3" s="173"/>
      <c r="E3" s="173"/>
      <c r="F3" s="173"/>
      <c r="G3" s="173"/>
      <c r="H3" s="173"/>
      <c r="I3" s="173"/>
      <c r="J3" s="173"/>
      <c r="K3" s="173"/>
      <c r="L3" s="173"/>
      <c r="M3" s="173"/>
      <c r="N3" s="173"/>
      <c r="O3" s="174"/>
      <c r="Q3" s="1"/>
    </row>
    <row r="4" spans="2:17" ht="16.5" customHeight="1" x14ac:dyDescent="0.3">
      <c r="B4" s="175" t="s">
        <v>1</v>
      </c>
      <c r="C4" s="176"/>
      <c r="D4" s="176"/>
      <c r="E4" s="176"/>
      <c r="F4" s="176"/>
      <c r="G4" s="176"/>
      <c r="H4" s="176"/>
      <c r="I4" s="176"/>
      <c r="J4" s="176"/>
      <c r="K4" s="176"/>
      <c r="L4" s="176"/>
      <c r="M4" s="176"/>
      <c r="N4" s="176"/>
      <c r="O4" s="177"/>
      <c r="Q4" s="1"/>
    </row>
    <row r="5" spans="2:17" x14ac:dyDescent="0.3">
      <c r="B5" s="178" t="s">
        <v>23</v>
      </c>
      <c r="C5" s="179"/>
      <c r="D5" s="179"/>
      <c r="E5" s="179"/>
      <c r="F5" s="179"/>
      <c r="G5" s="179"/>
      <c r="H5" s="179"/>
      <c r="I5" s="179"/>
      <c r="J5" s="179"/>
      <c r="K5" s="179"/>
      <c r="L5" s="179"/>
      <c r="M5" s="179"/>
      <c r="N5" s="179"/>
      <c r="O5" s="180"/>
      <c r="Q5" s="1"/>
    </row>
    <row r="6" spans="2:17" ht="16.5" customHeight="1" x14ac:dyDescent="0.3">
      <c r="B6" s="160" t="s">
        <v>24</v>
      </c>
      <c r="C6" s="161"/>
      <c r="D6" s="161"/>
      <c r="E6" s="161"/>
      <c r="F6" s="161"/>
      <c r="G6" s="161"/>
      <c r="H6" s="161"/>
      <c r="I6" s="161"/>
      <c r="J6" s="161"/>
      <c r="K6" s="161"/>
      <c r="L6" s="161"/>
      <c r="M6" s="161"/>
      <c r="N6" s="161"/>
      <c r="O6" s="162"/>
      <c r="Q6" s="1"/>
    </row>
    <row r="7" spans="2:17" ht="16.5" customHeight="1" x14ac:dyDescent="0.3">
      <c r="B7" s="160" t="s">
        <v>25</v>
      </c>
      <c r="C7" s="161"/>
      <c r="D7" s="161"/>
      <c r="E7" s="161"/>
      <c r="F7" s="161"/>
      <c r="G7" s="161"/>
      <c r="H7" s="161"/>
      <c r="I7" s="161"/>
      <c r="J7" s="161"/>
      <c r="K7" s="161"/>
      <c r="L7" s="161"/>
      <c r="M7" s="161"/>
      <c r="N7" s="161"/>
      <c r="O7" s="162"/>
      <c r="Q7" s="1"/>
    </row>
    <row r="8" spans="2:17" ht="16.5" customHeight="1" x14ac:dyDescent="0.3">
      <c r="B8" s="160" t="s">
        <v>26</v>
      </c>
      <c r="C8" s="161"/>
      <c r="D8" s="161"/>
      <c r="E8" s="161"/>
      <c r="F8" s="161"/>
      <c r="G8" s="161"/>
      <c r="H8" s="161"/>
      <c r="I8" s="161"/>
      <c r="J8" s="161"/>
      <c r="K8" s="161"/>
      <c r="L8" s="161"/>
      <c r="M8" s="161"/>
      <c r="N8" s="161"/>
      <c r="O8" s="162"/>
      <c r="Q8" s="1"/>
    </row>
    <row r="9" spans="2:17" ht="33.6" customHeight="1" x14ac:dyDescent="0.3">
      <c r="B9" s="163" t="s">
        <v>133</v>
      </c>
      <c r="C9" s="164"/>
      <c r="D9" s="164"/>
      <c r="E9" s="164"/>
      <c r="F9" s="164"/>
      <c r="G9" s="164"/>
      <c r="H9" s="164"/>
      <c r="I9" s="164"/>
      <c r="J9" s="164"/>
      <c r="K9" s="164"/>
      <c r="L9" s="164"/>
      <c r="M9" s="164"/>
      <c r="N9" s="164"/>
      <c r="O9" s="165"/>
      <c r="Q9" s="1"/>
    </row>
    <row r="10" spans="2:17" x14ac:dyDescent="0.3">
      <c r="B10" s="166" t="s">
        <v>51</v>
      </c>
      <c r="C10" s="167"/>
      <c r="D10" s="167"/>
      <c r="E10" s="167"/>
      <c r="F10" s="167"/>
      <c r="G10" s="167"/>
      <c r="H10" s="167"/>
      <c r="I10" s="167"/>
      <c r="J10" s="167"/>
      <c r="K10" s="167"/>
      <c r="L10" s="167"/>
      <c r="M10" s="167"/>
      <c r="N10" s="167"/>
      <c r="O10" s="168"/>
      <c r="Q10" s="1"/>
    </row>
    <row r="11" spans="2:17" x14ac:dyDescent="0.3">
      <c r="B11" s="156"/>
      <c r="C11" s="156"/>
      <c r="D11" s="156"/>
      <c r="E11" s="156"/>
      <c r="F11" s="156"/>
      <c r="G11" s="156"/>
      <c r="H11" s="156"/>
      <c r="I11" s="156"/>
      <c r="J11" s="156"/>
      <c r="K11" s="156"/>
      <c r="L11" s="156"/>
      <c r="M11" s="156"/>
      <c r="N11" s="156"/>
      <c r="O11" s="156"/>
      <c r="Q11" s="1"/>
    </row>
    <row r="12" spans="2:17" ht="16.5" customHeight="1" x14ac:dyDescent="0.3">
      <c r="B12" s="157" t="s">
        <v>53</v>
      </c>
      <c r="C12" s="157"/>
      <c r="D12" s="157"/>
      <c r="E12" s="157"/>
      <c r="F12" s="157"/>
      <c r="G12" s="157"/>
      <c r="H12" s="157"/>
      <c r="I12" s="157"/>
      <c r="J12" s="157"/>
      <c r="K12" s="157"/>
      <c r="L12" s="157"/>
      <c r="M12" s="157"/>
      <c r="N12" s="157"/>
      <c r="O12" s="157"/>
      <c r="Q12" s="1"/>
    </row>
    <row r="13" spans="2:17" ht="20.25" customHeight="1" x14ac:dyDescent="0.3">
      <c r="B13" s="157" t="s">
        <v>52</v>
      </c>
      <c r="C13" s="157"/>
      <c r="D13" s="157"/>
      <c r="E13" s="157"/>
      <c r="F13" s="157"/>
      <c r="G13" s="157"/>
      <c r="H13" s="157"/>
      <c r="I13" s="157"/>
      <c r="J13" s="157"/>
      <c r="K13" s="157"/>
      <c r="L13" s="157"/>
      <c r="M13" s="157"/>
      <c r="N13" s="157"/>
      <c r="O13" s="157"/>
      <c r="Q13" s="1"/>
    </row>
    <row r="14" spans="2:17" x14ac:dyDescent="0.3">
      <c r="B14" s="131" t="s">
        <v>55</v>
      </c>
      <c r="C14" s="131"/>
      <c r="D14" s="131"/>
      <c r="E14" s="131"/>
      <c r="F14" s="131"/>
      <c r="G14" s="131"/>
      <c r="H14" s="131"/>
      <c r="I14" s="131"/>
      <c r="J14" s="153">
        <f>I41</f>
        <v>25</v>
      </c>
      <c r="K14" s="153"/>
      <c r="L14" s="153"/>
      <c r="M14" s="153"/>
      <c r="N14" s="153"/>
      <c r="O14" s="153"/>
      <c r="Q14" s="1"/>
    </row>
    <row r="15" spans="2:17" x14ac:dyDescent="0.3">
      <c r="B15" s="131" t="s">
        <v>56</v>
      </c>
      <c r="C15" s="131"/>
      <c r="D15" s="131"/>
      <c r="E15" s="131"/>
      <c r="F15" s="131"/>
      <c r="G15" s="131"/>
      <c r="H15" s="131"/>
      <c r="I15" s="131"/>
      <c r="J15" s="153">
        <f>I52</f>
        <v>20</v>
      </c>
      <c r="K15" s="153"/>
      <c r="L15" s="153"/>
      <c r="M15" s="153"/>
      <c r="N15" s="153"/>
      <c r="O15" s="153"/>
      <c r="Q15" s="1"/>
    </row>
    <row r="16" spans="2:17" ht="16.5" customHeight="1" x14ac:dyDescent="0.3">
      <c r="B16" s="131" t="s">
        <v>57</v>
      </c>
      <c r="C16" s="131"/>
      <c r="D16" s="131"/>
      <c r="E16" s="131"/>
      <c r="F16" s="131"/>
      <c r="G16" s="131"/>
      <c r="H16" s="131"/>
      <c r="I16" s="131"/>
      <c r="J16" s="153">
        <f>I59</f>
        <v>15</v>
      </c>
      <c r="K16" s="153"/>
      <c r="L16" s="153"/>
      <c r="M16" s="153"/>
      <c r="N16" s="153"/>
      <c r="O16" s="153"/>
      <c r="Q16" s="1"/>
    </row>
    <row r="17" spans="2:17" ht="16.5" customHeight="1" x14ac:dyDescent="0.3">
      <c r="B17" s="154" t="s">
        <v>58</v>
      </c>
      <c r="C17" s="154"/>
      <c r="D17" s="154"/>
      <c r="E17" s="154"/>
      <c r="F17" s="154"/>
      <c r="G17" s="154"/>
      <c r="H17" s="154"/>
      <c r="I17" s="154"/>
      <c r="J17" s="153">
        <f>I68</f>
        <v>15</v>
      </c>
      <c r="K17" s="153"/>
      <c r="L17" s="153"/>
      <c r="M17" s="153"/>
      <c r="N17" s="153"/>
      <c r="O17" s="153"/>
      <c r="Q17" s="1"/>
    </row>
    <row r="18" spans="2:17" x14ac:dyDescent="0.3">
      <c r="B18" s="131" t="s">
        <v>59</v>
      </c>
      <c r="C18" s="131"/>
      <c r="D18" s="131"/>
      <c r="E18" s="131"/>
      <c r="F18" s="131"/>
      <c r="G18" s="131"/>
      <c r="H18" s="131"/>
      <c r="I18" s="131"/>
      <c r="J18" s="155">
        <f>I73</f>
        <v>5</v>
      </c>
      <c r="K18" s="155"/>
      <c r="L18" s="155"/>
      <c r="M18" s="155"/>
      <c r="N18" s="155"/>
      <c r="O18" s="155"/>
      <c r="Q18" s="1"/>
    </row>
    <row r="19" spans="2:17" x14ac:dyDescent="0.3">
      <c r="B19" s="131" t="s">
        <v>60</v>
      </c>
      <c r="C19" s="131"/>
      <c r="D19" s="131"/>
      <c r="E19" s="131"/>
      <c r="F19" s="131"/>
      <c r="G19" s="131"/>
      <c r="H19" s="131"/>
      <c r="I19" s="131"/>
      <c r="J19" s="153">
        <f>I79</f>
        <v>8</v>
      </c>
      <c r="K19" s="153"/>
      <c r="L19" s="153"/>
      <c r="M19" s="153"/>
      <c r="N19" s="153"/>
      <c r="O19" s="153"/>
      <c r="Q19" s="1"/>
    </row>
    <row r="20" spans="2:17" x14ac:dyDescent="0.3">
      <c r="B20" s="131" t="s">
        <v>82</v>
      </c>
      <c r="C20" s="131"/>
      <c r="D20" s="131"/>
      <c r="E20" s="131"/>
      <c r="F20" s="131"/>
      <c r="G20" s="131"/>
      <c r="H20" s="131"/>
      <c r="I20" s="131"/>
      <c r="J20" s="153">
        <f>I90</f>
        <v>12</v>
      </c>
      <c r="K20" s="153"/>
      <c r="L20" s="153"/>
      <c r="M20" s="153"/>
      <c r="N20" s="153"/>
      <c r="O20" s="153"/>
      <c r="Q20" s="1"/>
    </row>
    <row r="21" spans="2:17" x14ac:dyDescent="0.3">
      <c r="B21" s="131" t="s">
        <v>61</v>
      </c>
      <c r="C21" s="131"/>
      <c r="D21" s="131"/>
      <c r="E21" s="131"/>
      <c r="F21" s="131"/>
      <c r="G21" s="131"/>
      <c r="H21" s="131"/>
      <c r="I21" s="131"/>
      <c r="J21" s="132">
        <f>SUM(J14:O20)</f>
        <v>100</v>
      </c>
      <c r="K21" s="132"/>
      <c r="L21" s="132"/>
      <c r="M21" s="132"/>
      <c r="N21" s="132"/>
      <c r="O21" s="132"/>
      <c r="Q21" s="1"/>
    </row>
    <row r="22" spans="2:17" x14ac:dyDescent="0.3">
      <c r="B22" s="133"/>
      <c r="C22" s="133"/>
      <c r="D22" s="133"/>
      <c r="E22" s="133"/>
      <c r="F22" s="133"/>
      <c r="G22" s="133"/>
      <c r="H22" s="133"/>
      <c r="I22" s="133"/>
      <c r="J22" s="133"/>
      <c r="K22" s="133"/>
      <c r="L22" s="133"/>
      <c r="M22" s="133"/>
      <c r="N22" s="133"/>
      <c r="O22" s="133"/>
      <c r="Q22" s="1"/>
    </row>
    <row r="23" spans="2:17" x14ac:dyDescent="0.3">
      <c r="B23" s="134"/>
      <c r="C23" s="134"/>
      <c r="D23" s="134"/>
      <c r="E23" s="134"/>
      <c r="F23" s="134"/>
      <c r="G23" s="134"/>
      <c r="H23" s="134"/>
      <c r="I23" s="134"/>
      <c r="J23" s="134"/>
      <c r="K23" s="134"/>
      <c r="L23" s="134"/>
      <c r="M23" s="134"/>
      <c r="N23" s="134"/>
      <c r="O23" s="134"/>
      <c r="Q23" s="1"/>
    </row>
    <row r="24" spans="2:17" ht="93.75" customHeight="1" x14ac:dyDescent="0.3">
      <c r="B24" s="135" t="s">
        <v>54</v>
      </c>
      <c r="C24" s="136"/>
      <c r="D24" s="136"/>
      <c r="E24" s="136"/>
      <c r="F24" s="136"/>
      <c r="G24" s="137"/>
      <c r="H24" s="141" t="s">
        <v>128</v>
      </c>
      <c r="I24" s="143" t="s">
        <v>2</v>
      </c>
      <c r="J24" s="25" t="s">
        <v>3</v>
      </c>
      <c r="K24" s="144" t="s">
        <v>4</v>
      </c>
      <c r="L24" s="145"/>
      <c r="M24" s="145"/>
      <c r="N24" s="145"/>
      <c r="O24" s="146"/>
      <c r="P24" s="42"/>
      <c r="Q24" s="1"/>
    </row>
    <row r="25" spans="2:17" ht="32.25" customHeight="1" x14ac:dyDescent="0.3">
      <c r="B25" s="138"/>
      <c r="C25" s="139"/>
      <c r="D25" s="139"/>
      <c r="E25" s="139"/>
      <c r="F25" s="139"/>
      <c r="G25" s="140"/>
      <c r="H25" s="142"/>
      <c r="I25" s="143"/>
      <c r="J25" s="26" t="s">
        <v>5</v>
      </c>
      <c r="K25" s="147"/>
      <c r="L25" s="148"/>
      <c r="M25" s="148"/>
      <c r="N25" s="148"/>
      <c r="O25" s="149"/>
      <c r="P25" s="42"/>
      <c r="Q25" s="1"/>
    </row>
    <row r="26" spans="2:17" ht="19.5" customHeight="1" x14ac:dyDescent="0.3">
      <c r="B26" s="138"/>
      <c r="C26" s="139"/>
      <c r="D26" s="139"/>
      <c r="E26" s="139"/>
      <c r="F26" s="139"/>
      <c r="G26" s="140"/>
      <c r="H26" s="142"/>
      <c r="I26" s="143"/>
      <c r="J26" s="26" t="s">
        <v>6</v>
      </c>
      <c r="K26" s="147"/>
      <c r="L26" s="148"/>
      <c r="M26" s="148"/>
      <c r="N26" s="148"/>
      <c r="O26" s="149"/>
      <c r="P26" s="42"/>
      <c r="Q26" s="1"/>
    </row>
    <row r="27" spans="2:17" ht="21" customHeight="1" x14ac:dyDescent="0.3">
      <c r="B27" s="138"/>
      <c r="C27" s="139"/>
      <c r="D27" s="139"/>
      <c r="E27" s="139"/>
      <c r="F27" s="139"/>
      <c r="G27" s="140"/>
      <c r="H27" s="142"/>
      <c r="I27" s="143"/>
      <c r="J27" s="26" t="s">
        <v>7</v>
      </c>
      <c r="K27" s="147"/>
      <c r="L27" s="148"/>
      <c r="M27" s="148"/>
      <c r="N27" s="148"/>
      <c r="O27" s="149"/>
      <c r="P27" s="42"/>
      <c r="Q27" s="1"/>
    </row>
    <row r="28" spans="2:17" ht="19.5" customHeight="1" x14ac:dyDescent="0.3">
      <c r="B28" s="138"/>
      <c r="C28" s="139"/>
      <c r="D28" s="139"/>
      <c r="E28" s="139"/>
      <c r="F28" s="139"/>
      <c r="G28" s="140"/>
      <c r="H28" s="142"/>
      <c r="I28" s="143"/>
      <c r="J28" s="26" t="s">
        <v>8</v>
      </c>
      <c r="K28" s="147"/>
      <c r="L28" s="148"/>
      <c r="M28" s="148"/>
      <c r="N28" s="148"/>
      <c r="O28" s="149"/>
      <c r="P28" s="42"/>
      <c r="Q28" s="1"/>
    </row>
    <row r="29" spans="2:17" ht="21.75" customHeight="1" x14ac:dyDescent="0.3">
      <c r="B29" s="138"/>
      <c r="C29" s="139"/>
      <c r="D29" s="139"/>
      <c r="E29" s="139"/>
      <c r="F29" s="139"/>
      <c r="G29" s="140"/>
      <c r="H29" s="142"/>
      <c r="I29" s="143"/>
      <c r="J29" s="26" t="s">
        <v>9</v>
      </c>
      <c r="K29" s="150"/>
      <c r="L29" s="151"/>
      <c r="M29" s="151"/>
      <c r="N29" s="151"/>
      <c r="O29" s="152"/>
      <c r="P29" s="42"/>
      <c r="Q29" s="1"/>
    </row>
    <row r="30" spans="2:17" ht="68.25" customHeight="1" x14ac:dyDescent="0.3">
      <c r="B30" s="115" t="s">
        <v>34</v>
      </c>
      <c r="C30" s="116"/>
      <c r="D30" s="116"/>
      <c r="E30" s="116"/>
      <c r="F30" s="116"/>
      <c r="G30" s="117"/>
      <c r="H30" s="102"/>
      <c r="I30" s="102" t="s">
        <v>2</v>
      </c>
      <c r="J30" s="109" t="s">
        <v>27</v>
      </c>
      <c r="K30" s="27">
        <v>0</v>
      </c>
      <c r="L30" s="27">
        <v>1</v>
      </c>
      <c r="M30" s="27">
        <v>2</v>
      </c>
      <c r="N30" s="27">
        <v>3</v>
      </c>
      <c r="O30" s="27">
        <v>4</v>
      </c>
      <c r="P30" s="90" t="s">
        <v>22</v>
      </c>
      <c r="Q30" s="1"/>
    </row>
    <row r="31" spans="2:17" ht="63" customHeight="1" x14ac:dyDescent="0.3">
      <c r="B31" s="118"/>
      <c r="C31" s="119"/>
      <c r="D31" s="119"/>
      <c r="E31" s="119"/>
      <c r="F31" s="119"/>
      <c r="G31" s="120"/>
      <c r="H31" s="103"/>
      <c r="I31" s="103"/>
      <c r="J31" s="110"/>
      <c r="K31" s="27" t="s">
        <v>10</v>
      </c>
      <c r="L31" s="27" t="s">
        <v>11</v>
      </c>
      <c r="M31" s="27" t="s">
        <v>12</v>
      </c>
      <c r="N31" s="27" t="s">
        <v>13</v>
      </c>
      <c r="O31" s="27" t="s">
        <v>14</v>
      </c>
      <c r="P31" s="91"/>
      <c r="Q31" s="1"/>
    </row>
    <row r="32" spans="2:17" ht="36" customHeight="1" x14ac:dyDescent="0.3">
      <c r="B32" s="107" t="s">
        <v>98</v>
      </c>
      <c r="C32" s="108"/>
      <c r="D32" s="108"/>
      <c r="E32" s="108"/>
      <c r="F32" s="108"/>
      <c r="G32" s="108"/>
      <c r="H32" s="28"/>
      <c r="I32" s="29">
        <v>10</v>
      </c>
      <c r="J32" s="57">
        <f>J33</f>
        <v>10</v>
      </c>
      <c r="K32" s="80" t="s">
        <v>28</v>
      </c>
      <c r="L32" s="81"/>
      <c r="M32" s="81"/>
      <c r="N32" s="81"/>
      <c r="O32" s="82"/>
      <c r="P32" s="43"/>
      <c r="Q32" s="1"/>
    </row>
    <row r="33" spans="2:18" ht="134.4" customHeight="1" x14ac:dyDescent="0.3">
      <c r="B33" s="130" t="s">
        <v>93</v>
      </c>
      <c r="C33" s="130"/>
      <c r="D33" s="130"/>
      <c r="E33" s="130"/>
      <c r="F33" s="130"/>
      <c r="G33" s="130"/>
      <c r="H33" s="30" t="s">
        <v>108</v>
      </c>
      <c r="I33" s="49">
        <v>10</v>
      </c>
      <c r="J33" s="53">
        <f>IF(P33=0,K33,(IF(P33=1,L33,(IF(P33=2,M33,(IF(P33=3,N33,(IF(P33=4,O33,N/A)))))))))</f>
        <v>10</v>
      </c>
      <c r="K33" s="60">
        <f>I33/$O$30*$K$30</f>
        <v>0</v>
      </c>
      <c r="L33" s="60">
        <f>I33/$O$30*$L$30</f>
        <v>2.5</v>
      </c>
      <c r="M33" s="61">
        <f>I33/$O$30*$M$30</f>
        <v>5</v>
      </c>
      <c r="N33" s="60">
        <f>I33/$O$30*$N$30</f>
        <v>7.5</v>
      </c>
      <c r="O33" s="60">
        <f>I33/$O$30*$O$30</f>
        <v>10</v>
      </c>
      <c r="P33" s="50">
        <v>4</v>
      </c>
      <c r="Q33" s="1"/>
      <c r="R33" s="5"/>
    </row>
    <row r="34" spans="2:18" ht="32.4" customHeight="1" x14ac:dyDescent="0.3">
      <c r="B34" s="107" t="s">
        <v>99</v>
      </c>
      <c r="C34" s="108"/>
      <c r="D34" s="108"/>
      <c r="E34" s="108"/>
      <c r="F34" s="108"/>
      <c r="G34" s="108"/>
      <c r="H34" s="67"/>
      <c r="I34" s="29" t="s">
        <v>35</v>
      </c>
      <c r="J34" s="57">
        <f>J35</f>
        <v>3.75</v>
      </c>
      <c r="K34" s="80" t="str">
        <f>K32</f>
        <v>Weight of mark in the maximum score</v>
      </c>
      <c r="L34" s="81"/>
      <c r="M34" s="81"/>
      <c r="N34" s="81"/>
      <c r="O34" s="82"/>
      <c r="P34" s="43"/>
      <c r="Q34" s="8"/>
    </row>
    <row r="35" spans="2:18" ht="160.94999999999999" customHeight="1" x14ac:dyDescent="0.3">
      <c r="B35" s="92" t="s">
        <v>100</v>
      </c>
      <c r="C35" s="92"/>
      <c r="D35" s="92"/>
      <c r="E35" s="92"/>
      <c r="F35" s="92"/>
      <c r="G35" s="92"/>
      <c r="H35" s="30" t="s">
        <v>109</v>
      </c>
      <c r="I35" s="17">
        <v>5</v>
      </c>
      <c r="J35" s="53">
        <f>IF(P35=0,K35,(IF(P35=1,L35,(IF(P35=2,M35,(IF(P35=3,N35,(IF(P35=4,O35,N/A)))))))))</f>
        <v>3.75</v>
      </c>
      <c r="K35" s="62">
        <f>I35/$O$30*$K$30</f>
        <v>0</v>
      </c>
      <c r="L35" s="62">
        <f>I35/$O$30*$L$30</f>
        <v>1.25</v>
      </c>
      <c r="M35" s="63">
        <f>I35/$O$30*$M$30</f>
        <v>2.5</v>
      </c>
      <c r="N35" s="62">
        <f>I35/$O$30*$N$30</f>
        <v>3.75</v>
      </c>
      <c r="O35" s="62">
        <f>I35/$O$30*$O$30</f>
        <v>5</v>
      </c>
      <c r="P35" s="50">
        <v>3</v>
      </c>
      <c r="Q35" s="7"/>
      <c r="R35" s="10"/>
    </row>
    <row r="36" spans="2:18" ht="46.5" customHeight="1" x14ac:dyDescent="0.3">
      <c r="B36" s="128" t="s">
        <v>74</v>
      </c>
      <c r="C36" s="129"/>
      <c r="D36" s="129"/>
      <c r="E36" s="129"/>
      <c r="F36" s="129"/>
      <c r="G36" s="129"/>
      <c r="H36" s="67"/>
      <c r="I36" s="29" t="s">
        <v>37</v>
      </c>
      <c r="J36" s="57">
        <f>SUM(J37:J40)</f>
        <v>5.5</v>
      </c>
      <c r="K36" s="80" t="str">
        <f>K32</f>
        <v>Weight of mark in the maximum score</v>
      </c>
      <c r="L36" s="81"/>
      <c r="M36" s="81"/>
      <c r="N36" s="81"/>
      <c r="O36" s="82"/>
      <c r="P36" s="43"/>
      <c r="Q36" s="1"/>
    </row>
    <row r="37" spans="2:18" ht="190.8" customHeight="1" x14ac:dyDescent="0.3">
      <c r="B37" s="92" t="s">
        <v>140</v>
      </c>
      <c r="C37" s="92"/>
      <c r="D37" s="92"/>
      <c r="E37" s="92"/>
      <c r="F37" s="92"/>
      <c r="G37" s="92"/>
      <c r="H37" s="30" t="s">
        <v>116</v>
      </c>
      <c r="I37" s="17">
        <v>2</v>
      </c>
      <c r="J37" s="53">
        <f>IF(P37=0,K37,(IF(P37=1,L37,(IF(P37=2,M37,(IF(P37=3,N37,(IF(P37=4,O37,N/A)))))))))</f>
        <v>0.5</v>
      </c>
      <c r="K37" s="62">
        <f>I37/$O$30*$K$30</f>
        <v>0</v>
      </c>
      <c r="L37" s="62">
        <f>I37/$O$30*$L$30</f>
        <v>0.5</v>
      </c>
      <c r="M37" s="63">
        <f>I37/$O$30*$M$30</f>
        <v>1</v>
      </c>
      <c r="N37" s="62">
        <f>I37/$O$30*$N$30</f>
        <v>1.5</v>
      </c>
      <c r="O37" s="62">
        <f>I37/$O$30*$O$30</f>
        <v>2</v>
      </c>
      <c r="P37" s="50">
        <v>1</v>
      </c>
      <c r="Q37" s="1"/>
    </row>
    <row r="38" spans="2:18" ht="118.95" customHeight="1" x14ac:dyDescent="0.3">
      <c r="B38" s="112" t="s">
        <v>141</v>
      </c>
      <c r="C38" s="185"/>
      <c r="D38" s="185"/>
      <c r="E38" s="185"/>
      <c r="F38" s="185"/>
      <c r="G38" s="186"/>
      <c r="H38" s="30" t="s">
        <v>116</v>
      </c>
      <c r="I38" s="49" t="s">
        <v>36</v>
      </c>
      <c r="J38" s="53">
        <f>IF(P38=0,K38,(IF(P38=1,L38,(IF(P38=2,M38,(IF(P38=3,N38,(IF(P38=4,O38,N/A)))))))))</f>
        <v>0.5</v>
      </c>
      <c r="K38" s="60">
        <f>I38/$O$30*$K$30</f>
        <v>0</v>
      </c>
      <c r="L38" s="60">
        <f>I38/$O$30*$L$30</f>
        <v>0.5</v>
      </c>
      <c r="M38" s="61">
        <f>I38/$O$30*$M$30</f>
        <v>1</v>
      </c>
      <c r="N38" s="60">
        <f>I38/$O$30*$N$30</f>
        <v>1.5</v>
      </c>
      <c r="O38" s="60">
        <f>I38/$O$30*$O$30</f>
        <v>2</v>
      </c>
      <c r="P38" s="50">
        <v>1</v>
      </c>
      <c r="Q38" s="1"/>
    </row>
    <row r="39" spans="2:18" ht="121.2" customHeight="1" x14ac:dyDescent="0.3">
      <c r="B39" s="112" t="s">
        <v>142</v>
      </c>
      <c r="C39" s="183"/>
      <c r="D39" s="183"/>
      <c r="E39" s="183"/>
      <c r="F39" s="183"/>
      <c r="G39" s="184"/>
      <c r="H39" s="30" t="s">
        <v>109</v>
      </c>
      <c r="I39" s="17" t="s">
        <v>35</v>
      </c>
      <c r="J39" s="53">
        <f>IF(P39=0,K39,(IF(P39=1,L39,(IF(P39=2,M39,(IF(P39=3,N39,(IF(P39=4,O39,N/A)))))))))</f>
        <v>3.75</v>
      </c>
      <c r="K39" s="62">
        <f>I39/$O$30*$K$30</f>
        <v>0</v>
      </c>
      <c r="L39" s="62">
        <f>I39/$O$30*$L$30</f>
        <v>1.25</v>
      </c>
      <c r="M39" s="63">
        <f>I39/$O$30*$M$30</f>
        <v>2.5</v>
      </c>
      <c r="N39" s="62">
        <f>I39/$O$30*$N$30</f>
        <v>3.75</v>
      </c>
      <c r="O39" s="62">
        <f>I39/$O$30*$O$30</f>
        <v>5</v>
      </c>
      <c r="P39" s="50">
        <v>3</v>
      </c>
      <c r="Q39" s="1"/>
    </row>
    <row r="40" spans="2:18" ht="166.8" customHeight="1" x14ac:dyDescent="0.3">
      <c r="B40" s="112" t="s">
        <v>143</v>
      </c>
      <c r="C40" s="113"/>
      <c r="D40" s="113"/>
      <c r="E40" s="113"/>
      <c r="F40" s="113"/>
      <c r="G40" s="114"/>
      <c r="H40" s="30" t="s">
        <v>117</v>
      </c>
      <c r="I40" s="17" t="s">
        <v>134</v>
      </c>
      <c r="J40" s="53">
        <f>IF(P40=0,K40,(IF(P40=1,L40,(IF(P40=2,M40,(IF(P40=3,N40,(IF(P40=4,O40,N/A)))))))))</f>
        <v>0.75</v>
      </c>
      <c r="K40" s="62">
        <f>I40/$O$30*$K$30</f>
        <v>0</v>
      </c>
      <c r="L40" s="62">
        <f>I40/$O$30*$L$30</f>
        <v>0.25</v>
      </c>
      <c r="M40" s="63">
        <f>I40/$O$30*$M$30</f>
        <v>0.5</v>
      </c>
      <c r="N40" s="62">
        <f>I40/$O$30*$N$30</f>
        <v>0.75</v>
      </c>
      <c r="O40" s="62">
        <f>I40/$O$30*$O$30</f>
        <v>1</v>
      </c>
      <c r="P40" s="50">
        <v>3</v>
      </c>
      <c r="Q40" s="1"/>
    </row>
    <row r="41" spans="2:18" ht="39.75" customHeight="1" x14ac:dyDescent="0.3">
      <c r="B41" s="124" t="s">
        <v>70</v>
      </c>
      <c r="C41" s="124"/>
      <c r="D41" s="124"/>
      <c r="E41" s="124"/>
      <c r="F41" s="124"/>
      <c r="G41" s="124"/>
      <c r="H41" s="37"/>
      <c r="I41" s="32">
        <f>I36+I34+I32</f>
        <v>25</v>
      </c>
      <c r="J41" s="58">
        <f>J32+J34+J36</f>
        <v>19.25</v>
      </c>
      <c r="K41" s="125"/>
      <c r="L41" s="126"/>
      <c r="M41" s="126"/>
      <c r="N41" s="126"/>
      <c r="O41" s="127"/>
      <c r="P41" s="44"/>
      <c r="Q41" s="9"/>
    </row>
    <row r="42" spans="2:18" ht="41.25" customHeight="1" x14ac:dyDescent="0.3">
      <c r="B42" s="105" t="s">
        <v>38</v>
      </c>
      <c r="C42" s="105"/>
      <c r="D42" s="105"/>
      <c r="E42" s="105"/>
      <c r="F42" s="105"/>
      <c r="G42" s="105"/>
      <c r="H42" s="101"/>
      <c r="I42" s="102" t="str">
        <f>I30</f>
        <v>Maximum score</v>
      </c>
      <c r="J42" s="104" t="str">
        <f>J30</f>
        <v xml:space="preserve">Mark awarded by assessor converted into points based on the simulation
</v>
      </c>
      <c r="K42" s="33">
        <v>0</v>
      </c>
      <c r="L42" s="33">
        <v>1</v>
      </c>
      <c r="M42" s="33">
        <v>2</v>
      </c>
      <c r="N42" s="33">
        <v>3</v>
      </c>
      <c r="O42" s="33">
        <v>4</v>
      </c>
      <c r="P42" s="90" t="str">
        <f>P30</f>
        <v>Mark awarded by assessor - simulation</v>
      </c>
      <c r="Q42" s="1"/>
    </row>
    <row r="43" spans="2:18" ht="88.5" customHeight="1" x14ac:dyDescent="0.3">
      <c r="B43" s="105"/>
      <c r="C43" s="105"/>
      <c r="D43" s="105"/>
      <c r="E43" s="105"/>
      <c r="F43" s="105"/>
      <c r="G43" s="105"/>
      <c r="H43" s="101"/>
      <c r="I43" s="103"/>
      <c r="J43" s="104"/>
      <c r="K43" s="27" t="s">
        <v>10</v>
      </c>
      <c r="L43" s="33" t="s">
        <v>15</v>
      </c>
      <c r="M43" s="33" t="s">
        <v>12</v>
      </c>
      <c r="N43" s="33" t="s">
        <v>13</v>
      </c>
      <c r="O43" s="33" t="s">
        <v>14</v>
      </c>
      <c r="P43" s="91"/>
      <c r="Q43" s="1"/>
    </row>
    <row r="44" spans="2:18" ht="36.6" customHeight="1" x14ac:dyDescent="0.3">
      <c r="B44" s="107" t="s">
        <v>39</v>
      </c>
      <c r="C44" s="108"/>
      <c r="D44" s="108"/>
      <c r="E44" s="108"/>
      <c r="F44" s="108"/>
      <c r="G44" s="108"/>
      <c r="H44" s="187"/>
      <c r="I44" s="34" t="s">
        <v>35</v>
      </c>
      <c r="J44" s="59">
        <f>J45</f>
        <v>3.75</v>
      </c>
      <c r="K44" s="80" t="str">
        <f>K32</f>
        <v>Weight of mark in the maximum score</v>
      </c>
      <c r="L44" s="81"/>
      <c r="M44" s="81"/>
      <c r="N44" s="81"/>
      <c r="O44" s="82"/>
      <c r="P44" s="45"/>
      <c r="Q44" s="1"/>
    </row>
    <row r="45" spans="2:18" ht="92.4" customHeight="1" x14ac:dyDescent="0.3">
      <c r="B45" s="123" t="s">
        <v>83</v>
      </c>
      <c r="C45" s="123"/>
      <c r="D45" s="123"/>
      <c r="E45" s="123"/>
      <c r="F45" s="123"/>
      <c r="G45" s="123"/>
      <c r="H45" s="30" t="s">
        <v>110</v>
      </c>
      <c r="I45" s="17">
        <v>5</v>
      </c>
      <c r="J45" s="36">
        <f>IF(P45=0,K45,(IF(P45=1,L45,(IF(P45=2,M45,(IF(P45=3,N45,(IF(P45=4,O45,N/A)))))))))</f>
        <v>3.75</v>
      </c>
      <c r="K45" s="62">
        <f>I45/$O$42*$K$42</f>
        <v>0</v>
      </c>
      <c r="L45" s="62">
        <f>I45/$O$42*$L$42</f>
        <v>1.25</v>
      </c>
      <c r="M45" s="62">
        <f>I45/$O$42*$M$42</f>
        <v>2.5</v>
      </c>
      <c r="N45" s="62">
        <f>I45/$O$42*$N$42</f>
        <v>3.75</v>
      </c>
      <c r="O45" s="62">
        <f>I45/$O$42*$O$42</f>
        <v>5</v>
      </c>
      <c r="P45" s="50">
        <v>3</v>
      </c>
      <c r="Q45" s="1"/>
    </row>
    <row r="46" spans="2:18" ht="33" customHeight="1" x14ac:dyDescent="0.3">
      <c r="B46" s="107" t="s">
        <v>40</v>
      </c>
      <c r="C46" s="108"/>
      <c r="D46" s="108"/>
      <c r="E46" s="108"/>
      <c r="F46" s="108"/>
      <c r="G46" s="108"/>
      <c r="H46" s="187"/>
      <c r="I46" s="34" t="s">
        <v>35</v>
      </c>
      <c r="J46" s="59">
        <f>J47</f>
        <v>5</v>
      </c>
      <c r="K46" s="80" t="str">
        <f>K34</f>
        <v>Weight of mark in the maximum score</v>
      </c>
      <c r="L46" s="81"/>
      <c r="M46" s="81"/>
      <c r="N46" s="81"/>
      <c r="O46" s="82"/>
      <c r="P46" s="54"/>
      <c r="Q46" s="1"/>
    </row>
    <row r="47" spans="2:18" ht="93" customHeight="1" x14ac:dyDescent="0.3">
      <c r="B47" s="123" t="s">
        <v>135</v>
      </c>
      <c r="C47" s="123"/>
      <c r="D47" s="123"/>
      <c r="E47" s="123"/>
      <c r="F47" s="123"/>
      <c r="G47" s="123"/>
      <c r="H47" s="30" t="s">
        <v>111</v>
      </c>
      <c r="I47" s="17">
        <v>5</v>
      </c>
      <c r="J47" s="36">
        <f>IF(P47=0,K47,(IF(P47=1,L47,(IF(P47=2,M47,(IF(P47=3,N47,(IF(P47=4,O47,N/A)))))))))</f>
        <v>5</v>
      </c>
      <c r="K47" s="62">
        <f>I47/$O$42*$K$42</f>
        <v>0</v>
      </c>
      <c r="L47" s="62">
        <f>I47/$O$42*$L$42</f>
        <v>1.25</v>
      </c>
      <c r="M47" s="62">
        <f>I47/$O$42*$M$42</f>
        <v>2.5</v>
      </c>
      <c r="N47" s="62">
        <f>I47/$O$42*$N$42</f>
        <v>3.75</v>
      </c>
      <c r="O47" s="62">
        <f>I47/$O$42*$O$42</f>
        <v>5</v>
      </c>
      <c r="P47" s="50">
        <v>4</v>
      </c>
      <c r="Q47" s="1"/>
    </row>
    <row r="48" spans="2:18" ht="45" customHeight="1" x14ac:dyDescent="0.3">
      <c r="B48" s="107" t="s">
        <v>42</v>
      </c>
      <c r="C48" s="108"/>
      <c r="D48" s="108"/>
      <c r="E48" s="108"/>
      <c r="F48" s="108"/>
      <c r="G48" s="108"/>
      <c r="H48" s="187"/>
      <c r="I48" s="34" t="s">
        <v>35</v>
      </c>
      <c r="J48" s="59">
        <f>J49</f>
        <v>3.75</v>
      </c>
      <c r="K48" s="80" t="str">
        <f>K36</f>
        <v>Weight of mark in the maximum score</v>
      </c>
      <c r="L48" s="81"/>
      <c r="M48" s="81"/>
      <c r="N48" s="81"/>
      <c r="O48" s="82"/>
      <c r="P48" s="45"/>
      <c r="Q48" s="1"/>
    </row>
    <row r="49" spans="2:17" ht="105.6" customHeight="1" x14ac:dyDescent="0.3">
      <c r="B49" s="123" t="s">
        <v>75</v>
      </c>
      <c r="C49" s="123"/>
      <c r="D49" s="123"/>
      <c r="E49" s="123"/>
      <c r="F49" s="123"/>
      <c r="G49" s="123"/>
      <c r="H49" s="30" t="s">
        <v>106</v>
      </c>
      <c r="I49" s="17">
        <v>5</v>
      </c>
      <c r="J49" s="36">
        <f>IF(P49=0,K49,(IF(P49=1,L49,(IF(P49=2,M49,(IF(P49=3,N49,(IF(P49=4,O49,N/A)))))))))</f>
        <v>3.75</v>
      </c>
      <c r="K49" s="62">
        <f>I49/$O$42*$K$42</f>
        <v>0</v>
      </c>
      <c r="L49" s="62">
        <f>I49/$O$42*$L$42</f>
        <v>1.25</v>
      </c>
      <c r="M49" s="62">
        <f>I49/$O$42*$M$42</f>
        <v>2.5</v>
      </c>
      <c r="N49" s="62">
        <f>I49/$O$42*$N$42</f>
        <v>3.75</v>
      </c>
      <c r="O49" s="62">
        <f>I49/$O$42*$O$42</f>
        <v>5</v>
      </c>
      <c r="P49" s="50">
        <v>3</v>
      </c>
      <c r="Q49" s="1"/>
    </row>
    <row r="50" spans="2:17" ht="45" customHeight="1" x14ac:dyDescent="0.3">
      <c r="B50" s="107" t="s">
        <v>43</v>
      </c>
      <c r="C50" s="108"/>
      <c r="D50" s="108"/>
      <c r="E50" s="108"/>
      <c r="F50" s="108"/>
      <c r="G50" s="108"/>
      <c r="H50" s="181"/>
      <c r="I50" s="34" t="s">
        <v>35</v>
      </c>
      <c r="J50" s="59">
        <f>J51</f>
        <v>2.5</v>
      </c>
      <c r="K50" s="80" t="s">
        <v>28</v>
      </c>
      <c r="L50" s="81"/>
      <c r="M50" s="81"/>
      <c r="N50" s="81"/>
      <c r="O50" s="82"/>
      <c r="P50" s="45"/>
      <c r="Q50" s="1"/>
    </row>
    <row r="51" spans="2:17" ht="207" customHeight="1" x14ac:dyDescent="0.3">
      <c r="B51" s="92" t="s">
        <v>136</v>
      </c>
      <c r="C51" s="182"/>
      <c r="D51" s="182"/>
      <c r="E51" s="182"/>
      <c r="F51" s="182"/>
      <c r="G51" s="182"/>
      <c r="H51" s="30" t="s">
        <v>104</v>
      </c>
      <c r="I51" s="17">
        <v>5</v>
      </c>
      <c r="J51" s="36">
        <f>IF(P51=0,K51,(IF(P51=1,L51,(IF(P51=2,M51,(IF(P51=3,N51,(IF(P51=4,O51,N/A)))))))))</f>
        <v>2.5</v>
      </c>
      <c r="K51" s="62">
        <f>I51/$O$42*$K$42</f>
        <v>0</v>
      </c>
      <c r="L51" s="62">
        <f>I51/$O$42*$L$42</f>
        <v>1.25</v>
      </c>
      <c r="M51" s="62">
        <f>I51/$O$42*$M$42</f>
        <v>2.5</v>
      </c>
      <c r="N51" s="62">
        <f>I51/$O$42*$N$42</f>
        <v>3.75</v>
      </c>
      <c r="O51" s="62">
        <f>I51/$O$42*$O$42</f>
        <v>5</v>
      </c>
      <c r="P51" s="50">
        <v>2</v>
      </c>
      <c r="Q51" s="1"/>
    </row>
    <row r="52" spans="2:17" ht="43.5" customHeight="1" x14ac:dyDescent="0.3">
      <c r="B52" s="97" t="s">
        <v>76</v>
      </c>
      <c r="C52" s="98"/>
      <c r="D52" s="98"/>
      <c r="E52" s="98"/>
      <c r="F52" s="98"/>
      <c r="G52" s="99"/>
      <c r="H52" s="68"/>
      <c r="I52" s="32">
        <f>I44+I46+I48+I50</f>
        <v>20</v>
      </c>
      <c r="J52" s="58">
        <f>J50+J48+J46+J44</f>
        <v>15</v>
      </c>
      <c r="K52" s="94"/>
      <c r="L52" s="95"/>
      <c r="M52" s="95"/>
      <c r="N52" s="95"/>
      <c r="O52" s="96"/>
      <c r="P52" s="44"/>
      <c r="Q52" s="6"/>
    </row>
    <row r="53" spans="2:17" ht="45.75" customHeight="1" x14ac:dyDescent="0.3">
      <c r="B53" s="115" t="s">
        <v>44</v>
      </c>
      <c r="C53" s="116"/>
      <c r="D53" s="116"/>
      <c r="E53" s="116"/>
      <c r="F53" s="116"/>
      <c r="G53" s="117"/>
      <c r="H53" s="121"/>
      <c r="I53" s="102" t="str">
        <f>I42</f>
        <v>Maximum score</v>
      </c>
      <c r="J53" s="109" t="str">
        <f>J42</f>
        <v xml:space="preserve">Mark awarded by assessor converted into points based on the simulation
</v>
      </c>
      <c r="K53" s="33">
        <v>0</v>
      </c>
      <c r="L53" s="33">
        <v>1</v>
      </c>
      <c r="M53" s="33">
        <v>2</v>
      </c>
      <c r="N53" s="33">
        <v>3</v>
      </c>
      <c r="O53" s="33">
        <v>4</v>
      </c>
      <c r="P53" s="90" t="str">
        <f>P30</f>
        <v>Mark awarded by assessor - simulation</v>
      </c>
      <c r="Q53" s="1"/>
    </row>
    <row r="54" spans="2:17" ht="95.25" customHeight="1" x14ac:dyDescent="0.3">
      <c r="B54" s="118"/>
      <c r="C54" s="119"/>
      <c r="D54" s="119"/>
      <c r="E54" s="119"/>
      <c r="F54" s="119"/>
      <c r="G54" s="120"/>
      <c r="H54" s="122"/>
      <c r="I54" s="103"/>
      <c r="J54" s="110"/>
      <c r="K54" s="27" t="s">
        <v>10</v>
      </c>
      <c r="L54" s="33" t="s">
        <v>15</v>
      </c>
      <c r="M54" s="33" t="s">
        <v>12</v>
      </c>
      <c r="N54" s="33" t="s">
        <v>13</v>
      </c>
      <c r="O54" s="33" t="s">
        <v>14</v>
      </c>
      <c r="P54" s="91"/>
      <c r="Q54" s="1"/>
    </row>
    <row r="55" spans="2:17" ht="44.25" customHeight="1" x14ac:dyDescent="0.3">
      <c r="B55" s="107" t="s">
        <v>45</v>
      </c>
      <c r="C55" s="108"/>
      <c r="D55" s="108"/>
      <c r="E55" s="108"/>
      <c r="F55" s="108"/>
      <c r="G55" s="108"/>
      <c r="H55" s="67"/>
      <c r="I55" s="51" t="str">
        <f>I56</f>
        <v>7</v>
      </c>
      <c r="J55" s="57">
        <f>J56</f>
        <v>3.5</v>
      </c>
      <c r="K55" s="80" t="str">
        <f>K44</f>
        <v>Weight of mark in the maximum score</v>
      </c>
      <c r="L55" s="81"/>
      <c r="M55" s="81"/>
      <c r="N55" s="81"/>
      <c r="O55" s="82"/>
      <c r="P55" s="43"/>
      <c r="Q55" s="1"/>
    </row>
    <row r="56" spans="2:17" ht="111" customHeight="1" x14ac:dyDescent="0.3">
      <c r="B56" s="92" t="s">
        <v>84</v>
      </c>
      <c r="C56" s="92"/>
      <c r="D56" s="92"/>
      <c r="E56" s="92"/>
      <c r="F56" s="92"/>
      <c r="G56" s="92"/>
      <c r="H56" s="30" t="s">
        <v>102</v>
      </c>
      <c r="I56" s="17" t="s">
        <v>67</v>
      </c>
      <c r="J56" s="53">
        <f>IF(P56=0,K56,(IF(P56=1,L56,(IF(P56=2,M56,(IF(P56=3,N56,(IF(P56=4,O56,N/A)))))))))</f>
        <v>3.5</v>
      </c>
      <c r="K56" s="62">
        <f>I56/$O$53*$K$53</f>
        <v>0</v>
      </c>
      <c r="L56" s="62">
        <f>I56/$O$53*$L$53</f>
        <v>1.75</v>
      </c>
      <c r="M56" s="62">
        <f>I56/$O$53*$M$53</f>
        <v>3.5</v>
      </c>
      <c r="N56" s="62">
        <f>I56/$O$53*$N$53</f>
        <v>5.25</v>
      </c>
      <c r="O56" s="62">
        <f>I56/$O$53*$O$53</f>
        <v>7</v>
      </c>
      <c r="P56" s="50">
        <v>2</v>
      </c>
      <c r="Q56" s="1"/>
    </row>
    <row r="57" spans="2:17" ht="41.25" customHeight="1" x14ac:dyDescent="0.3">
      <c r="B57" s="107" t="s">
        <v>77</v>
      </c>
      <c r="C57" s="108"/>
      <c r="D57" s="108"/>
      <c r="E57" s="108"/>
      <c r="F57" s="108"/>
      <c r="G57" s="111"/>
      <c r="H57" s="67"/>
      <c r="I57" s="51" t="str">
        <f>I58</f>
        <v>8</v>
      </c>
      <c r="J57" s="57">
        <f>J58</f>
        <v>6</v>
      </c>
      <c r="K57" s="80" t="str">
        <f>K55</f>
        <v>Weight of mark in the maximum score</v>
      </c>
      <c r="L57" s="81"/>
      <c r="M57" s="81"/>
      <c r="N57" s="81"/>
      <c r="O57" s="82"/>
      <c r="P57" s="43"/>
      <c r="Q57" s="1"/>
    </row>
    <row r="58" spans="2:17" ht="120.6" customHeight="1" x14ac:dyDescent="0.3">
      <c r="B58" s="112" t="s">
        <v>85</v>
      </c>
      <c r="C58" s="113"/>
      <c r="D58" s="113"/>
      <c r="E58" s="113"/>
      <c r="F58" s="113"/>
      <c r="G58" s="114"/>
      <c r="H58" s="30" t="s">
        <v>103</v>
      </c>
      <c r="I58" s="17" t="s">
        <v>73</v>
      </c>
      <c r="J58" s="53">
        <f>IF(P58=0,K58,(IF(P58=1,L58,(IF(P58=2,M58,(IF(P58=3,N58,(IF(P58=4,O58,N/A)))))))))</f>
        <v>6</v>
      </c>
      <c r="K58" s="62">
        <f>I58/$O$53*$K$53</f>
        <v>0</v>
      </c>
      <c r="L58" s="62">
        <f>I58/$O$53*$L$53</f>
        <v>2</v>
      </c>
      <c r="M58" s="62">
        <f>I58/$O$53*$M$53</f>
        <v>4</v>
      </c>
      <c r="N58" s="62">
        <f>I58/$O$53*$N$53</f>
        <v>6</v>
      </c>
      <c r="O58" s="62">
        <f>I58/$O$53*$O$53</f>
        <v>8</v>
      </c>
      <c r="P58" s="50">
        <v>3</v>
      </c>
      <c r="Q58" s="1"/>
    </row>
    <row r="59" spans="2:17" ht="39.75" customHeight="1" x14ac:dyDescent="0.3">
      <c r="B59" s="106" t="s">
        <v>46</v>
      </c>
      <c r="C59" s="106"/>
      <c r="D59" s="106"/>
      <c r="E59" s="106"/>
      <c r="F59" s="106"/>
      <c r="G59" s="106"/>
      <c r="H59" s="68"/>
      <c r="I59" s="32">
        <f>I55+I57</f>
        <v>15</v>
      </c>
      <c r="J59" s="58">
        <f>J57+J55</f>
        <v>9.5</v>
      </c>
      <c r="K59" s="94"/>
      <c r="L59" s="95"/>
      <c r="M59" s="95"/>
      <c r="N59" s="95"/>
      <c r="O59" s="96"/>
      <c r="P59" s="44"/>
      <c r="Q59" s="1"/>
    </row>
    <row r="60" spans="2:17" ht="42.75" customHeight="1" x14ac:dyDescent="0.3">
      <c r="B60" s="105" t="s">
        <v>47</v>
      </c>
      <c r="C60" s="105"/>
      <c r="D60" s="105"/>
      <c r="E60" s="105"/>
      <c r="F60" s="105"/>
      <c r="G60" s="105"/>
      <c r="H60" s="101"/>
      <c r="I60" s="102" t="str">
        <f>I53</f>
        <v>Maximum score</v>
      </c>
      <c r="J60" s="109" t="str">
        <f>J53</f>
        <v xml:space="preserve">Mark awarded by assessor converted into points based on the simulation
</v>
      </c>
      <c r="K60" s="33">
        <v>0</v>
      </c>
      <c r="L60" s="33">
        <v>1</v>
      </c>
      <c r="M60" s="33">
        <v>2</v>
      </c>
      <c r="N60" s="33">
        <v>3</v>
      </c>
      <c r="O60" s="33">
        <v>4</v>
      </c>
      <c r="P60" s="90" t="str">
        <f>P30</f>
        <v>Mark awarded by assessor - simulation</v>
      </c>
      <c r="Q60" s="1"/>
    </row>
    <row r="61" spans="2:17" ht="70.2" customHeight="1" x14ac:dyDescent="0.3">
      <c r="B61" s="105"/>
      <c r="C61" s="105"/>
      <c r="D61" s="105"/>
      <c r="E61" s="105"/>
      <c r="F61" s="105"/>
      <c r="G61" s="105"/>
      <c r="H61" s="101"/>
      <c r="I61" s="103"/>
      <c r="J61" s="110"/>
      <c r="K61" s="27" t="s">
        <v>10</v>
      </c>
      <c r="L61" s="33" t="s">
        <v>15</v>
      </c>
      <c r="M61" s="33" t="s">
        <v>12</v>
      </c>
      <c r="N61" s="33" t="s">
        <v>13</v>
      </c>
      <c r="O61" s="33" t="s">
        <v>14</v>
      </c>
      <c r="P61" s="91"/>
      <c r="Q61" s="1"/>
    </row>
    <row r="62" spans="2:17" ht="49.2" customHeight="1" x14ac:dyDescent="0.3">
      <c r="B62" s="107" t="s">
        <v>78</v>
      </c>
      <c r="C62" s="108"/>
      <c r="D62" s="108"/>
      <c r="E62" s="108"/>
      <c r="F62" s="108"/>
      <c r="G62" s="108"/>
      <c r="H62" s="69"/>
      <c r="I62" s="51" t="str">
        <f>I63</f>
        <v>5</v>
      </c>
      <c r="J62" s="57">
        <f>J63</f>
        <v>1.25</v>
      </c>
      <c r="K62" s="80" t="str">
        <f>K57</f>
        <v>Weight of mark in the maximum score</v>
      </c>
      <c r="L62" s="81"/>
      <c r="M62" s="81"/>
      <c r="N62" s="81"/>
      <c r="O62" s="82"/>
      <c r="P62" s="43"/>
      <c r="Q62" s="1"/>
    </row>
    <row r="63" spans="2:17" ht="168.6" customHeight="1" x14ac:dyDescent="0.3">
      <c r="B63" s="92" t="s">
        <v>86</v>
      </c>
      <c r="C63" s="92"/>
      <c r="D63" s="92"/>
      <c r="E63" s="92"/>
      <c r="F63" s="92"/>
      <c r="G63" s="92"/>
      <c r="H63" s="30" t="s">
        <v>114</v>
      </c>
      <c r="I63" s="40" t="s">
        <v>35</v>
      </c>
      <c r="J63" s="36">
        <f>IF(P63=0,K63,(IF(P63=1,L63,(IF(P63=2,M63,(IF(P63=3,N63,(IF(P63=4,O63,N/A)))))))))</f>
        <v>1.25</v>
      </c>
      <c r="K63" s="62">
        <f>I63/$O$60*$K$60</f>
        <v>0</v>
      </c>
      <c r="L63" s="62">
        <f>I63/$O$60*$L$60</f>
        <v>1.25</v>
      </c>
      <c r="M63" s="62">
        <f>I63/$O$60*$M$60</f>
        <v>2.5</v>
      </c>
      <c r="N63" s="62">
        <f>I63/$O$60*$N$60</f>
        <v>3.75</v>
      </c>
      <c r="O63" s="62">
        <f>I63/$O$60*$O$60</f>
        <v>5</v>
      </c>
      <c r="P63" s="50">
        <v>1</v>
      </c>
      <c r="Q63" s="1"/>
    </row>
    <row r="64" spans="2:17" ht="40.950000000000003" customHeight="1" x14ac:dyDescent="0.3">
      <c r="B64" s="107" t="s">
        <v>48</v>
      </c>
      <c r="C64" s="108"/>
      <c r="D64" s="108"/>
      <c r="E64" s="108"/>
      <c r="F64" s="108"/>
      <c r="G64" s="108"/>
      <c r="H64" s="69"/>
      <c r="I64" s="51" t="str">
        <f>I65</f>
        <v>5</v>
      </c>
      <c r="J64" s="57">
        <f>J65</f>
        <v>5</v>
      </c>
      <c r="K64" s="80" t="s">
        <v>28</v>
      </c>
      <c r="L64" s="81"/>
      <c r="M64" s="81"/>
      <c r="N64" s="81"/>
      <c r="O64" s="82"/>
      <c r="P64" s="43"/>
      <c r="Q64" s="1"/>
    </row>
    <row r="65" spans="2:17" ht="165.6" customHeight="1" x14ac:dyDescent="0.3">
      <c r="B65" s="92" t="s">
        <v>87</v>
      </c>
      <c r="C65" s="92"/>
      <c r="D65" s="92"/>
      <c r="E65" s="92"/>
      <c r="F65" s="92"/>
      <c r="G65" s="92"/>
      <c r="H65" s="30" t="s">
        <v>113</v>
      </c>
      <c r="I65" s="40" t="s">
        <v>35</v>
      </c>
      <c r="J65" s="36">
        <f>IF(P65=0,K65,(IF(P65=1,L65,(IF(P65=2,M65,(IF(P65=3,N65,(IF(P65=4,O65,N/A)))))))))</f>
        <v>5</v>
      </c>
      <c r="K65" s="31">
        <f>I65/$O$60*$K$60</f>
        <v>0</v>
      </c>
      <c r="L65" s="31">
        <f>I65/$O$60*$L$60</f>
        <v>1.25</v>
      </c>
      <c r="M65" s="31">
        <f>I65/$O$60*$M$60</f>
        <v>2.5</v>
      </c>
      <c r="N65" s="31">
        <f>I65/$O$60*$N$60</f>
        <v>3.75</v>
      </c>
      <c r="O65" s="31">
        <f>I65/$O$60*$O$60</f>
        <v>5</v>
      </c>
      <c r="P65" s="50">
        <v>4</v>
      </c>
      <c r="Q65" s="1"/>
    </row>
    <row r="66" spans="2:17" ht="40.950000000000003" customHeight="1" x14ac:dyDescent="0.3">
      <c r="B66" s="107" t="s">
        <v>79</v>
      </c>
      <c r="C66" s="108"/>
      <c r="D66" s="108"/>
      <c r="E66" s="108"/>
      <c r="F66" s="108"/>
      <c r="G66" s="108"/>
      <c r="H66" s="69"/>
      <c r="I66" s="51" t="str">
        <f>I67</f>
        <v>5</v>
      </c>
      <c r="J66" s="57">
        <f>J67</f>
        <v>1.25</v>
      </c>
      <c r="K66" s="80" t="s">
        <v>28</v>
      </c>
      <c r="L66" s="81"/>
      <c r="M66" s="81"/>
      <c r="N66" s="81"/>
      <c r="O66" s="82"/>
      <c r="P66" s="43"/>
      <c r="Q66" s="1"/>
    </row>
    <row r="67" spans="2:17" ht="164.4" customHeight="1" x14ac:dyDescent="0.3">
      <c r="B67" s="92" t="s">
        <v>88</v>
      </c>
      <c r="C67" s="92"/>
      <c r="D67" s="92"/>
      <c r="E67" s="92"/>
      <c r="F67" s="92"/>
      <c r="G67" s="92"/>
      <c r="H67" s="30" t="s">
        <v>113</v>
      </c>
      <c r="I67" s="40" t="s">
        <v>35</v>
      </c>
      <c r="J67" s="36">
        <f>IF(P67=0,K67,(IF(P67=1,L67,(IF(P67=2,M67,(IF(P67=3,N67,(IF(P67=4,O67,N/A)))))))))</f>
        <v>1.25</v>
      </c>
      <c r="K67" s="31">
        <f>I67/$O$60*$K$60</f>
        <v>0</v>
      </c>
      <c r="L67" s="31">
        <f>I67/$O$60*$L$60</f>
        <v>1.25</v>
      </c>
      <c r="M67" s="31">
        <f>I67/$O$60*$M$60</f>
        <v>2.5</v>
      </c>
      <c r="N67" s="31">
        <f>I67/$O$60*$N$60</f>
        <v>3.75</v>
      </c>
      <c r="O67" s="31">
        <f>I67/$O$60*$O$60</f>
        <v>5</v>
      </c>
      <c r="P67" s="50">
        <v>1</v>
      </c>
      <c r="Q67" s="1"/>
    </row>
    <row r="68" spans="2:17" ht="42" customHeight="1" x14ac:dyDescent="0.3">
      <c r="B68" s="106" t="s">
        <v>62</v>
      </c>
      <c r="C68" s="106"/>
      <c r="D68" s="106"/>
      <c r="E68" s="106"/>
      <c r="F68" s="106"/>
      <c r="G68" s="106"/>
      <c r="H68" s="68"/>
      <c r="I68" s="39">
        <f>I62+I64+I66</f>
        <v>15</v>
      </c>
      <c r="J68" s="58">
        <f>J66+J64+J62</f>
        <v>7.5</v>
      </c>
      <c r="K68" s="94"/>
      <c r="L68" s="95"/>
      <c r="M68" s="95"/>
      <c r="N68" s="95"/>
      <c r="O68" s="96"/>
      <c r="P68" s="44"/>
      <c r="Q68" s="1"/>
    </row>
    <row r="69" spans="2:17" ht="50.25" customHeight="1" x14ac:dyDescent="0.3">
      <c r="B69" s="100" t="s">
        <v>49</v>
      </c>
      <c r="C69" s="100"/>
      <c r="D69" s="100"/>
      <c r="E69" s="100"/>
      <c r="F69" s="100"/>
      <c r="G69" s="100"/>
      <c r="H69" s="101"/>
      <c r="I69" s="102" t="str">
        <f>I53</f>
        <v>Maximum score</v>
      </c>
      <c r="J69" s="104" t="str">
        <f>J60</f>
        <v xml:space="preserve">Mark awarded by assessor converted into points based on the simulation
</v>
      </c>
      <c r="K69" s="33">
        <v>0</v>
      </c>
      <c r="L69" s="33">
        <v>1</v>
      </c>
      <c r="M69" s="33">
        <v>2</v>
      </c>
      <c r="N69" s="33">
        <v>3</v>
      </c>
      <c r="O69" s="33">
        <v>4</v>
      </c>
      <c r="P69" s="90" t="str">
        <f>P30</f>
        <v>Mark awarded by assessor - simulation</v>
      </c>
      <c r="Q69" s="1"/>
    </row>
    <row r="70" spans="2:17" ht="93.75" customHeight="1" x14ac:dyDescent="0.3">
      <c r="B70" s="100"/>
      <c r="C70" s="100"/>
      <c r="D70" s="100"/>
      <c r="E70" s="100"/>
      <c r="F70" s="100"/>
      <c r="G70" s="100"/>
      <c r="H70" s="101"/>
      <c r="I70" s="103"/>
      <c r="J70" s="104"/>
      <c r="K70" s="27" t="s">
        <v>10</v>
      </c>
      <c r="L70" s="33" t="s">
        <v>15</v>
      </c>
      <c r="M70" s="33" t="s">
        <v>12</v>
      </c>
      <c r="N70" s="33" t="s">
        <v>13</v>
      </c>
      <c r="O70" s="33" t="s">
        <v>14</v>
      </c>
      <c r="P70" s="91"/>
      <c r="Q70" s="1"/>
    </row>
    <row r="71" spans="2:17" ht="91.5" customHeight="1" x14ac:dyDescent="0.3">
      <c r="B71" s="80" t="s">
        <v>50</v>
      </c>
      <c r="C71" s="81"/>
      <c r="D71" s="81"/>
      <c r="E71" s="81"/>
      <c r="F71" s="81"/>
      <c r="G71" s="81"/>
      <c r="H71" s="82"/>
      <c r="I71" s="55">
        <f>I72</f>
        <v>5</v>
      </c>
      <c r="J71" s="59">
        <f>J72</f>
        <v>5</v>
      </c>
      <c r="K71" s="80" t="str">
        <f>K62</f>
        <v>Weight of mark in the maximum score</v>
      </c>
      <c r="L71" s="81"/>
      <c r="M71" s="81"/>
      <c r="N71" s="81"/>
      <c r="O71" s="82"/>
      <c r="P71" s="46"/>
      <c r="Q71" s="1"/>
    </row>
    <row r="72" spans="2:17" ht="193.2" customHeight="1" x14ac:dyDescent="0.3">
      <c r="B72" s="92" t="s">
        <v>132</v>
      </c>
      <c r="C72" s="92"/>
      <c r="D72" s="92"/>
      <c r="E72" s="92"/>
      <c r="F72" s="92"/>
      <c r="G72" s="92"/>
      <c r="H72" s="30" t="s">
        <v>112</v>
      </c>
      <c r="I72" s="56">
        <v>5</v>
      </c>
      <c r="J72" s="36">
        <f>IF(P72=0,K72,(IF(P72=1,L72,(IF(P72=2,M72,(IF(P72=3,N72,(IF(P72=4,O72,N/A)))))))))</f>
        <v>5</v>
      </c>
      <c r="K72" s="31">
        <f>I72/$O$69*$K$69</f>
        <v>0</v>
      </c>
      <c r="L72" s="31">
        <f>I72/$O$69*$L$69</f>
        <v>1.25</v>
      </c>
      <c r="M72" s="31">
        <f>I72/$O$69*$M$69</f>
        <v>2.5</v>
      </c>
      <c r="N72" s="31">
        <f>I72/$O$69*$N$69</f>
        <v>3.75</v>
      </c>
      <c r="O72" s="31">
        <f>I72/$O$69*$O$69</f>
        <v>5</v>
      </c>
      <c r="P72" s="50">
        <v>4</v>
      </c>
      <c r="Q72" s="7"/>
    </row>
    <row r="73" spans="2:17" ht="45.75" customHeight="1" x14ac:dyDescent="0.3">
      <c r="B73" s="106" t="s">
        <v>71</v>
      </c>
      <c r="C73" s="106"/>
      <c r="D73" s="106"/>
      <c r="E73" s="106"/>
      <c r="F73" s="106"/>
      <c r="G73" s="106"/>
      <c r="H73" s="70"/>
      <c r="I73" s="38">
        <f>I71</f>
        <v>5</v>
      </c>
      <c r="J73" s="58">
        <f>J71</f>
        <v>5</v>
      </c>
      <c r="K73" s="94"/>
      <c r="L73" s="95"/>
      <c r="M73" s="95"/>
      <c r="N73" s="95"/>
      <c r="O73" s="96"/>
      <c r="P73" s="44"/>
      <c r="Q73" s="1"/>
    </row>
    <row r="74" spans="2:17" ht="37.5" customHeight="1" x14ac:dyDescent="0.3">
      <c r="B74" s="100" t="s">
        <v>63</v>
      </c>
      <c r="C74" s="100"/>
      <c r="D74" s="100"/>
      <c r="E74" s="100"/>
      <c r="F74" s="100"/>
      <c r="G74" s="100"/>
      <c r="H74" s="101"/>
      <c r="I74" s="102" t="str">
        <f>I80</f>
        <v>Maximum score</v>
      </c>
      <c r="J74" s="104" t="str">
        <f>J80</f>
        <v xml:space="preserve">Mark awarded by assessor converted into points based on the simulation
</v>
      </c>
      <c r="K74" s="33">
        <v>0</v>
      </c>
      <c r="L74" s="33">
        <v>1</v>
      </c>
      <c r="M74" s="33">
        <v>2</v>
      </c>
      <c r="N74" s="33">
        <v>3</v>
      </c>
      <c r="O74" s="33">
        <v>4</v>
      </c>
      <c r="P74" s="90" t="str">
        <f>P30</f>
        <v>Mark awarded by assessor - simulation</v>
      </c>
      <c r="Q74" s="1"/>
    </row>
    <row r="75" spans="2:17" ht="107.25" customHeight="1" x14ac:dyDescent="0.3">
      <c r="B75" s="100"/>
      <c r="C75" s="100"/>
      <c r="D75" s="100"/>
      <c r="E75" s="100"/>
      <c r="F75" s="100"/>
      <c r="G75" s="100"/>
      <c r="H75" s="101"/>
      <c r="I75" s="103"/>
      <c r="J75" s="104"/>
      <c r="K75" s="27" t="s">
        <v>10</v>
      </c>
      <c r="L75" s="33" t="s">
        <v>15</v>
      </c>
      <c r="M75" s="33" t="s">
        <v>12</v>
      </c>
      <c r="N75" s="33" t="s">
        <v>13</v>
      </c>
      <c r="O75" s="33" t="s">
        <v>14</v>
      </c>
      <c r="P75" s="91"/>
      <c r="Q75" s="1"/>
    </row>
    <row r="76" spans="2:17" ht="39.75" customHeight="1" x14ac:dyDescent="0.3">
      <c r="B76" s="78" t="s">
        <v>64</v>
      </c>
      <c r="C76" s="79"/>
      <c r="D76" s="79"/>
      <c r="E76" s="79"/>
      <c r="F76" s="79"/>
      <c r="G76" s="79"/>
      <c r="H76" s="67"/>
      <c r="I76" s="51">
        <f>I77+I78</f>
        <v>8</v>
      </c>
      <c r="J76" s="64">
        <f>J77+J78</f>
        <v>8</v>
      </c>
      <c r="K76" s="80" t="str">
        <f>K86</f>
        <v>Weight of mark in the maximum score</v>
      </c>
      <c r="L76" s="81"/>
      <c r="M76" s="81"/>
      <c r="N76" s="81"/>
      <c r="O76" s="82"/>
      <c r="P76" s="43"/>
      <c r="Q76" s="1"/>
    </row>
    <row r="77" spans="2:17" ht="165" customHeight="1" x14ac:dyDescent="0.3">
      <c r="B77" s="92" t="s">
        <v>89</v>
      </c>
      <c r="C77" s="92"/>
      <c r="D77" s="92"/>
      <c r="E77" s="92"/>
      <c r="F77" s="92"/>
      <c r="G77" s="92"/>
      <c r="H77" s="30" t="s">
        <v>105</v>
      </c>
      <c r="I77" s="17" t="s">
        <v>41</v>
      </c>
      <c r="J77" s="36">
        <f>IF(P77=0,K77,(IF(P77=1,L77,(IF(P77=2,M77,(IF(P77=3,N77,(IF(P77=4,O77,N/A)))))))))</f>
        <v>4</v>
      </c>
      <c r="K77" s="31">
        <f>I77/$O$74*$K$74</f>
        <v>0</v>
      </c>
      <c r="L77" s="31">
        <f>I77/$O$74*$L$74</f>
        <v>1</v>
      </c>
      <c r="M77" s="31">
        <f>I77/$O$74*$M$74</f>
        <v>2</v>
      </c>
      <c r="N77" s="31">
        <f>I77/$O$74*$N$74</f>
        <v>3</v>
      </c>
      <c r="O77" s="31">
        <f>I77/$O$74*$O$74</f>
        <v>4</v>
      </c>
      <c r="P77" s="50">
        <v>4</v>
      </c>
      <c r="Q77" s="1"/>
    </row>
    <row r="78" spans="2:17" ht="116.4" customHeight="1" x14ac:dyDescent="0.3">
      <c r="B78" s="92" t="s">
        <v>90</v>
      </c>
      <c r="C78" s="92"/>
      <c r="D78" s="92"/>
      <c r="E78" s="92"/>
      <c r="F78" s="92"/>
      <c r="G78" s="92"/>
      <c r="H78" s="30" t="s">
        <v>105</v>
      </c>
      <c r="I78" s="17" t="s">
        <v>41</v>
      </c>
      <c r="J78" s="36">
        <f>IF(P78=0,K78,(IF(P78=1,L78,(IF(P78=2,M78,(IF(P78=3,N78,(IF(P78=4,O78,N/A)))))))))</f>
        <v>4</v>
      </c>
      <c r="K78" s="31">
        <f>I78/$O$74*$K$74</f>
        <v>0</v>
      </c>
      <c r="L78" s="31">
        <f>I78/$O$74*$L$74</f>
        <v>1</v>
      </c>
      <c r="M78" s="31">
        <f>I78/$O$74*$M$74</f>
        <v>2</v>
      </c>
      <c r="N78" s="31">
        <f>I78/$O$74*$N$74</f>
        <v>3</v>
      </c>
      <c r="O78" s="31">
        <f>I78/$O$74*$O$74</f>
        <v>4</v>
      </c>
      <c r="P78" s="50">
        <v>4</v>
      </c>
      <c r="Q78" s="1"/>
    </row>
    <row r="79" spans="2:17" ht="27.75" customHeight="1" x14ac:dyDescent="0.3">
      <c r="B79" s="93" t="s">
        <v>65</v>
      </c>
      <c r="C79" s="93"/>
      <c r="D79" s="93"/>
      <c r="E79" s="93"/>
      <c r="F79" s="93"/>
      <c r="G79" s="93"/>
      <c r="H79" s="68"/>
      <c r="I79" s="32">
        <f>I77+I78</f>
        <v>8</v>
      </c>
      <c r="J79" s="65">
        <f>J77+J78</f>
        <v>8</v>
      </c>
      <c r="K79" s="94"/>
      <c r="L79" s="95"/>
      <c r="M79" s="95"/>
      <c r="N79" s="95"/>
      <c r="O79" s="96"/>
      <c r="P79" s="47"/>
      <c r="Q79" s="1"/>
    </row>
    <row r="80" spans="2:17" ht="58.5" customHeight="1" x14ac:dyDescent="0.3">
      <c r="B80" s="105" t="s">
        <v>80</v>
      </c>
      <c r="C80" s="105"/>
      <c r="D80" s="105"/>
      <c r="E80" s="105"/>
      <c r="F80" s="105"/>
      <c r="G80" s="105"/>
      <c r="H80" s="101"/>
      <c r="I80" s="102" t="str">
        <f>I69</f>
        <v>Maximum score</v>
      </c>
      <c r="J80" s="104" t="str">
        <f>J69</f>
        <v xml:space="preserve">Mark awarded by assessor converted into points based on the simulation
</v>
      </c>
      <c r="K80" s="33">
        <v>0</v>
      </c>
      <c r="L80" s="33">
        <v>1</v>
      </c>
      <c r="M80" s="33">
        <v>2</v>
      </c>
      <c r="N80" s="33">
        <v>3</v>
      </c>
      <c r="O80" s="33">
        <v>4</v>
      </c>
      <c r="P80" s="90" t="str">
        <f>P30</f>
        <v>Mark awarded by assessor - simulation</v>
      </c>
      <c r="Q80" s="1"/>
    </row>
    <row r="81" spans="2:17" ht="83.25" customHeight="1" x14ac:dyDescent="0.3">
      <c r="B81" s="105"/>
      <c r="C81" s="105"/>
      <c r="D81" s="105"/>
      <c r="E81" s="105"/>
      <c r="F81" s="105"/>
      <c r="G81" s="105"/>
      <c r="H81" s="101"/>
      <c r="I81" s="103"/>
      <c r="J81" s="104"/>
      <c r="K81" s="27" t="s">
        <v>10</v>
      </c>
      <c r="L81" s="33" t="s">
        <v>15</v>
      </c>
      <c r="M81" s="33" t="s">
        <v>12</v>
      </c>
      <c r="N81" s="33" t="s">
        <v>13</v>
      </c>
      <c r="O81" s="33" t="s">
        <v>14</v>
      </c>
      <c r="P81" s="91"/>
      <c r="Q81" s="1"/>
    </row>
    <row r="82" spans="2:17" ht="31.2" customHeight="1" x14ac:dyDescent="0.3">
      <c r="B82" s="78" t="s">
        <v>66</v>
      </c>
      <c r="C82" s="79"/>
      <c r="D82" s="79"/>
      <c r="E82" s="79"/>
      <c r="F82" s="79"/>
      <c r="G82" s="79"/>
      <c r="H82" s="67"/>
      <c r="I82" s="51" t="str">
        <f>I83</f>
        <v>3</v>
      </c>
      <c r="J82" s="57">
        <f>J83</f>
        <v>3</v>
      </c>
      <c r="K82" s="80" t="s">
        <v>28</v>
      </c>
      <c r="L82" s="81"/>
      <c r="M82" s="81"/>
      <c r="N82" s="81"/>
      <c r="O82" s="82"/>
      <c r="P82" s="44"/>
      <c r="Q82" s="1"/>
    </row>
    <row r="83" spans="2:17" ht="248.4" customHeight="1" x14ac:dyDescent="0.3">
      <c r="B83" s="83" t="s">
        <v>91</v>
      </c>
      <c r="C83" s="83"/>
      <c r="D83" s="83"/>
      <c r="E83" s="83"/>
      <c r="F83" s="83"/>
      <c r="G83" s="83"/>
      <c r="H83" s="30" t="s">
        <v>107</v>
      </c>
      <c r="I83" s="17" t="s">
        <v>138</v>
      </c>
      <c r="J83" s="53">
        <f>IF(P83=0,K83,(IF(P83=1,L83,(IF(P83=2,M83,(IF(P83=3,N83,(IF(P83=4,O83,N/A)))))))))</f>
        <v>3</v>
      </c>
      <c r="K83" s="31">
        <f>I83/$O$80*$K$80</f>
        <v>0</v>
      </c>
      <c r="L83" s="31">
        <f>I83/$O$80*$L$80</f>
        <v>0.75</v>
      </c>
      <c r="M83" s="31">
        <f>I83/$O$80*$M$80</f>
        <v>1.5</v>
      </c>
      <c r="N83" s="31">
        <f>I83/$O$80*$N$80</f>
        <v>2.25</v>
      </c>
      <c r="O83" s="31">
        <f>I83/$O$80*$O$80</f>
        <v>3</v>
      </c>
      <c r="P83" s="50">
        <v>4</v>
      </c>
      <c r="Q83" s="1"/>
    </row>
    <row r="84" spans="2:17" ht="37.200000000000003" customHeight="1" x14ac:dyDescent="0.3">
      <c r="B84" s="78" t="s">
        <v>81</v>
      </c>
      <c r="C84" s="79"/>
      <c r="D84" s="79"/>
      <c r="E84" s="79"/>
      <c r="F84" s="79"/>
      <c r="G84" s="79"/>
      <c r="H84" s="67"/>
      <c r="I84" s="52" t="str">
        <f>I85</f>
        <v>3</v>
      </c>
      <c r="J84" s="57">
        <f>J85</f>
        <v>3</v>
      </c>
      <c r="K84" s="80" t="s">
        <v>28</v>
      </c>
      <c r="L84" s="81"/>
      <c r="M84" s="81"/>
      <c r="N84" s="81"/>
      <c r="O84" s="82"/>
      <c r="P84" s="44"/>
      <c r="Q84" s="1"/>
    </row>
    <row r="85" spans="2:17" ht="134.4" customHeight="1" x14ac:dyDescent="0.3">
      <c r="B85" s="83" t="s">
        <v>92</v>
      </c>
      <c r="C85" s="83"/>
      <c r="D85" s="83"/>
      <c r="E85" s="83"/>
      <c r="F85" s="83"/>
      <c r="G85" s="83"/>
      <c r="H85" s="30" t="s">
        <v>101</v>
      </c>
      <c r="I85" s="17" t="s">
        <v>138</v>
      </c>
      <c r="J85" s="53">
        <f>IF(P85=0,K85,(IF(P85=1,L85,(IF(P85=2,M85,(IF(P85=3,N85,(IF(P85=4,O85,N/A)))))))))</f>
        <v>3</v>
      </c>
      <c r="K85" s="31">
        <f>I85/$O$80*$K$80</f>
        <v>0</v>
      </c>
      <c r="L85" s="31">
        <f>I85/$O$80*$L$80</f>
        <v>0.75</v>
      </c>
      <c r="M85" s="31">
        <f>I85/$O$80*$M$80</f>
        <v>1.5</v>
      </c>
      <c r="N85" s="31">
        <f>I85/$O$80*$N$80</f>
        <v>2.25</v>
      </c>
      <c r="O85" s="31">
        <f>I85/$O$80*$O$80</f>
        <v>3</v>
      </c>
      <c r="P85" s="50">
        <v>4</v>
      </c>
      <c r="Q85" s="1"/>
    </row>
    <row r="86" spans="2:17" ht="21.6" customHeight="1" x14ac:dyDescent="0.3">
      <c r="B86" s="78" t="s">
        <v>68</v>
      </c>
      <c r="C86" s="79"/>
      <c r="D86" s="79"/>
      <c r="E86" s="79"/>
      <c r="F86" s="79"/>
      <c r="G86" s="79"/>
      <c r="H86" s="67"/>
      <c r="I86" s="51" t="str">
        <f>I87</f>
        <v>3</v>
      </c>
      <c r="J86" s="57">
        <f>J87</f>
        <v>2.25</v>
      </c>
      <c r="K86" s="80" t="str">
        <f>K71</f>
        <v>Weight of mark in the maximum score</v>
      </c>
      <c r="L86" s="81"/>
      <c r="M86" s="81"/>
      <c r="N86" s="81"/>
      <c r="O86" s="82"/>
      <c r="P86" s="44"/>
      <c r="Q86" s="1"/>
    </row>
    <row r="87" spans="2:17" ht="195" customHeight="1" x14ac:dyDescent="0.3">
      <c r="B87" s="83" t="s">
        <v>118</v>
      </c>
      <c r="C87" s="83"/>
      <c r="D87" s="83"/>
      <c r="E87" s="83"/>
      <c r="F87" s="83"/>
      <c r="G87" s="83"/>
      <c r="H87" s="30" t="s">
        <v>115</v>
      </c>
      <c r="I87" s="17" t="s">
        <v>138</v>
      </c>
      <c r="J87" s="53">
        <f>IF(P87=0,K87,(IF(P87=1,L87,(IF(P87=2,M87,(IF(P87=3,N87,(IF(P87=4,O87,N/A)))))))))</f>
        <v>2.25</v>
      </c>
      <c r="K87" s="31">
        <f>I87/$O$80*$K$80</f>
        <v>0</v>
      </c>
      <c r="L87" s="31">
        <f>I87/$O$80*$L$80</f>
        <v>0.75</v>
      </c>
      <c r="M87" s="31">
        <f>I87/$O$80*$M$80</f>
        <v>1.5</v>
      </c>
      <c r="N87" s="31">
        <f>I87/$O$80*$N$80</f>
        <v>2.25</v>
      </c>
      <c r="O87" s="31">
        <f>I87/$O$80*$O$80</f>
        <v>3</v>
      </c>
      <c r="P87" s="50">
        <v>3</v>
      </c>
      <c r="Q87" s="1"/>
    </row>
    <row r="88" spans="2:17" ht="21.6" customHeight="1" x14ac:dyDescent="0.3">
      <c r="B88" s="78" t="s">
        <v>131</v>
      </c>
      <c r="C88" s="79"/>
      <c r="D88" s="79"/>
      <c r="E88" s="79"/>
      <c r="F88" s="79"/>
      <c r="G88" s="79"/>
      <c r="H88" s="67"/>
      <c r="I88" s="51" t="str">
        <f>I89</f>
        <v>3</v>
      </c>
      <c r="J88" s="57">
        <f>J89</f>
        <v>2.25</v>
      </c>
      <c r="K88" s="80">
        <f>K74</f>
        <v>0</v>
      </c>
      <c r="L88" s="81"/>
      <c r="M88" s="81"/>
      <c r="N88" s="81"/>
      <c r="O88" s="82"/>
      <c r="P88" s="44"/>
      <c r="Q88" s="1"/>
    </row>
    <row r="89" spans="2:17" ht="158.4" customHeight="1" x14ac:dyDescent="0.3">
      <c r="B89" s="83" t="s">
        <v>137</v>
      </c>
      <c r="C89" s="84"/>
      <c r="D89" s="84"/>
      <c r="E89" s="84"/>
      <c r="F89" s="84"/>
      <c r="G89" s="84"/>
      <c r="H89" s="30" t="s">
        <v>139</v>
      </c>
      <c r="I89" s="17" t="s">
        <v>138</v>
      </c>
      <c r="J89" s="53">
        <f>IF(P89=0,K89,(IF(P89=1,L89,(IF(P89=2,M89,(IF(P89=3,N89,(IF(P89=4,O89,N/A)))))))))</f>
        <v>2.25</v>
      </c>
      <c r="K89" s="31">
        <f>I89/$O$80*$K$80</f>
        <v>0</v>
      </c>
      <c r="L89" s="31">
        <f>I89/$O$80*$L$80</f>
        <v>0.75</v>
      </c>
      <c r="M89" s="31">
        <f>I89/$O$80*$M$80</f>
        <v>1.5</v>
      </c>
      <c r="N89" s="31">
        <f>I89/$O$80*$N$80</f>
        <v>2.25</v>
      </c>
      <c r="O89" s="31">
        <f>I89/$O$80*$O$80</f>
        <v>3</v>
      </c>
      <c r="P89" s="50">
        <v>3</v>
      </c>
      <c r="Q89" s="1"/>
    </row>
    <row r="90" spans="2:17" ht="36.75" customHeight="1" x14ac:dyDescent="0.3">
      <c r="B90" s="97" t="s">
        <v>69</v>
      </c>
      <c r="C90" s="98"/>
      <c r="D90" s="98"/>
      <c r="E90" s="98"/>
      <c r="F90" s="98"/>
      <c r="G90" s="99"/>
      <c r="H90" s="68"/>
      <c r="I90" s="39">
        <f>I82+I84+I86+I88</f>
        <v>12</v>
      </c>
      <c r="J90" s="58">
        <f>J86+J84+J82</f>
        <v>8.25</v>
      </c>
      <c r="K90" s="94"/>
      <c r="L90" s="95"/>
      <c r="M90" s="95"/>
      <c r="N90" s="95"/>
      <c r="O90" s="96"/>
      <c r="P90" s="44"/>
      <c r="Q90" s="1"/>
    </row>
    <row r="91" spans="2:17" ht="39.75" customHeight="1" x14ac:dyDescent="0.3">
      <c r="B91" s="85" t="s">
        <v>72</v>
      </c>
      <c r="C91" s="86"/>
      <c r="D91" s="86"/>
      <c r="E91" s="86"/>
      <c r="F91" s="86"/>
      <c r="G91" s="86"/>
      <c r="H91" s="86"/>
      <c r="I91" s="35">
        <f>I41+I52+I59+I68+I73+I79+I90</f>
        <v>100</v>
      </c>
      <c r="J91" s="66">
        <f>J90+J79+J73+J68+J59+J52+J41</f>
        <v>72.5</v>
      </c>
      <c r="K91" s="87"/>
      <c r="L91" s="88"/>
      <c r="M91" s="88"/>
      <c r="N91" s="88"/>
      <c r="O91" s="89"/>
      <c r="P91" s="48"/>
      <c r="Q91" s="1"/>
    </row>
    <row r="92" spans="2:17" x14ac:dyDescent="0.3">
      <c r="Q92" s="1"/>
    </row>
    <row r="93" spans="2:17" x14ac:dyDescent="0.3">
      <c r="Q93" s="1"/>
    </row>
    <row r="94" spans="2:17" x14ac:dyDescent="0.3">
      <c r="Q94" s="1"/>
    </row>
    <row r="95" spans="2:17" x14ac:dyDescent="0.3">
      <c r="Q95" s="1"/>
    </row>
    <row r="96" spans="2:17" x14ac:dyDescent="0.3">
      <c r="Q96" s="1"/>
    </row>
    <row r="97" spans="17:17" x14ac:dyDescent="0.3">
      <c r="Q97" s="1"/>
    </row>
    <row r="98" spans="17:17" x14ac:dyDescent="0.3">
      <c r="Q98" s="1"/>
    </row>
    <row r="99" spans="17:17" x14ac:dyDescent="0.3">
      <c r="Q99" s="1"/>
    </row>
    <row r="100" spans="17:17" x14ac:dyDescent="0.3">
      <c r="Q100" s="1"/>
    </row>
    <row r="101" spans="17:17" x14ac:dyDescent="0.3">
      <c r="Q101" s="1"/>
    </row>
    <row r="102" spans="17:17" x14ac:dyDescent="0.3">
      <c r="Q102" s="1"/>
    </row>
    <row r="103" spans="17:17" x14ac:dyDescent="0.3">
      <c r="Q103" s="1"/>
    </row>
    <row r="104" spans="17:17" x14ac:dyDescent="0.3">
      <c r="Q104" s="1"/>
    </row>
    <row r="105" spans="17:17" x14ac:dyDescent="0.3">
      <c r="Q105" s="1"/>
    </row>
    <row r="106" spans="17:17" x14ac:dyDescent="0.3">
      <c r="Q106" s="1"/>
    </row>
    <row r="107" spans="17:17" x14ac:dyDescent="0.3">
      <c r="Q107" s="1"/>
    </row>
    <row r="108" spans="17:17" x14ac:dyDescent="0.3">
      <c r="Q108" s="1"/>
    </row>
    <row r="109" spans="17:17" x14ac:dyDescent="0.3">
      <c r="Q109" s="1"/>
    </row>
    <row r="110" spans="17:17" x14ac:dyDescent="0.3">
      <c r="Q110" s="1"/>
    </row>
    <row r="111" spans="17:17" x14ac:dyDescent="0.3">
      <c r="Q111" s="1"/>
    </row>
    <row r="112" spans="17:17" x14ac:dyDescent="0.3">
      <c r="Q112" s="1"/>
    </row>
    <row r="113" spans="17:17" x14ac:dyDescent="0.3">
      <c r="Q113" s="1"/>
    </row>
    <row r="114" spans="17:17" x14ac:dyDescent="0.3">
      <c r="Q114" s="1"/>
    </row>
    <row r="115" spans="17:17" x14ac:dyDescent="0.3">
      <c r="Q115" s="1"/>
    </row>
    <row r="116" spans="17:17" x14ac:dyDescent="0.3">
      <c r="Q116" s="1"/>
    </row>
    <row r="117" spans="17:17" x14ac:dyDescent="0.3">
      <c r="Q117" s="1"/>
    </row>
    <row r="118" spans="17:17" x14ac:dyDescent="0.3">
      <c r="Q118" s="1"/>
    </row>
    <row r="119" spans="17:17" x14ac:dyDescent="0.3">
      <c r="Q119" s="1"/>
    </row>
    <row r="120" spans="17:17" x14ac:dyDescent="0.3">
      <c r="Q120" s="1"/>
    </row>
    <row r="121" spans="17:17" x14ac:dyDescent="0.3">
      <c r="Q121" s="1"/>
    </row>
    <row r="122" spans="17:17" x14ac:dyDescent="0.3">
      <c r="Q122" s="1"/>
    </row>
    <row r="123" spans="17:17" x14ac:dyDescent="0.3">
      <c r="Q123" s="1"/>
    </row>
    <row r="124" spans="17:17" x14ac:dyDescent="0.3">
      <c r="Q124" s="1"/>
    </row>
    <row r="125" spans="17:17" x14ac:dyDescent="0.3">
      <c r="Q125" s="1"/>
    </row>
    <row r="126" spans="17:17" x14ac:dyDescent="0.3">
      <c r="Q126" s="1"/>
    </row>
    <row r="127" spans="17:17" x14ac:dyDescent="0.3">
      <c r="Q127" s="1"/>
    </row>
    <row r="128" spans="17:17" x14ac:dyDescent="0.3">
      <c r="Q128" s="1"/>
    </row>
    <row r="129" spans="17:17" x14ac:dyDescent="0.3">
      <c r="Q129" s="1"/>
    </row>
    <row r="130" spans="17:17" x14ac:dyDescent="0.3">
      <c r="Q130" s="1"/>
    </row>
    <row r="131" spans="17:17" x14ac:dyDescent="0.3">
      <c r="Q131" s="1"/>
    </row>
    <row r="132" spans="17:17" x14ac:dyDescent="0.3">
      <c r="Q132" s="1"/>
    </row>
    <row r="133" spans="17:17" x14ac:dyDescent="0.3">
      <c r="Q133" s="1"/>
    </row>
    <row r="134" spans="17:17" x14ac:dyDescent="0.3">
      <c r="Q134" s="1"/>
    </row>
    <row r="135" spans="17:17" x14ac:dyDescent="0.3">
      <c r="Q135" s="1"/>
    </row>
    <row r="136" spans="17:17" x14ac:dyDescent="0.3">
      <c r="Q136" s="1"/>
    </row>
    <row r="137" spans="17:17" x14ac:dyDescent="0.3">
      <c r="Q137" s="1"/>
    </row>
    <row r="138" spans="17:17" x14ac:dyDescent="0.3">
      <c r="Q138" s="1"/>
    </row>
    <row r="139" spans="17:17" x14ac:dyDescent="0.3">
      <c r="Q139" s="1"/>
    </row>
    <row r="140" spans="17:17" x14ac:dyDescent="0.3">
      <c r="Q140" s="1"/>
    </row>
    <row r="141" spans="17:17" x14ac:dyDescent="0.3">
      <c r="Q141" s="1"/>
    </row>
    <row r="142" spans="17:17" x14ac:dyDescent="0.3">
      <c r="Q142" s="1"/>
    </row>
    <row r="143" spans="17:17" x14ac:dyDescent="0.3">
      <c r="Q143" s="1"/>
    </row>
    <row r="144" spans="17:17" x14ac:dyDescent="0.3">
      <c r="Q144" s="1"/>
    </row>
    <row r="145" spans="17:17" x14ac:dyDescent="0.3">
      <c r="Q145" s="1"/>
    </row>
    <row r="146" spans="17:17" x14ac:dyDescent="0.3">
      <c r="Q146" s="1"/>
    </row>
    <row r="147" spans="17:17" x14ac:dyDescent="0.3">
      <c r="Q147" s="1"/>
    </row>
    <row r="148" spans="17:17" x14ac:dyDescent="0.3">
      <c r="Q148" s="1"/>
    </row>
    <row r="149" spans="17:17" x14ac:dyDescent="0.3">
      <c r="Q149" s="1"/>
    </row>
    <row r="150" spans="17:17" x14ac:dyDescent="0.3">
      <c r="Q150" s="1"/>
    </row>
    <row r="151" spans="17:17" x14ac:dyDescent="0.3">
      <c r="Q151" s="1"/>
    </row>
    <row r="152" spans="17:17" x14ac:dyDescent="0.3">
      <c r="Q152" s="1"/>
    </row>
    <row r="153" spans="17:17" x14ac:dyDescent="0.3">
      <c r="Q153" s="1"/>
    </row>
    <row r="154" spans="17:17" x14ac:dyDescent="0.3">
      <c r="Q154" s="1"/>
    </row>
    <row r="155" spans="17:17" x14ac:dyDescent="0.3">
      <c r="Q155" s="1"/>
    </row>
    <row r="156" spans="17:17" x14ac:dyDescent="0.3">
      <c r="Q156" s="1"/>
    </row>
    <row r="157" spans="17:17" x14ac:dyDescent="0.3">
      <c r="Q157" s="1"/>
    </row>
    <row r="158" spans="17:17" x14ac:dyDescent="0.3">
      <c r="Q158" s="1"/>
    </row>
    <row r="159" spans="17:17" x14ac:dyDescent="0.3">
      <c r="Q159" s="1"/>
    </row>
    <row r="160" spans="17:17" x14ac:dyDescent="0.3">
      <c r="Q160" s="1"/>
    </row>
    <row r="161" spans="17:17" x14ac:dyDescent="0.3">
      <c r="Q161" s="1"/>
    </row>
    <row r="162" spans="17:17" x14ac:dyDescent="0.3">
      <c r="Q162" s="1"/>
    </row>
    <row r="163" spans="17:17" x14ac:dyDescent="0.3">
      <c r="Q163" s="1"/>
    </row>
    <row r="164" spans="17:17" x14ac:dyDescent="0.3">
      <c r="Q164" s="1"/>
    </row>
    <row r="165" spans="17:17" x14ac:dyDescent="0.3">
      <c r="Q165" s="1"/>
    </row>
    <row r="166" spans="17:17" x14ac:dyDescent="0.3">
      <c r="Q166" s="1"/>
    </row>
    <row r="167" spans="17:17" x14ac:dyDescent="0.3">
      <c r="Q167" s="1"/>
    </row>
    <row r="168" spans="17:17" x14ac:dyDescent="0.3">
      <c r="Q168" s="1"/>
    </row>
    <row r="169" spans="17:17" x14ac:dyDescent="0.3">
      <c r="Q169" s="1"/>
    </row>
    <row r="170" spans="17:17" x14ac:dyDescent="0.3">
      <c r="Q170" s="1"/>
    </row>
    <row r="171" spans="17:17" x14ac:dyDescent="0.3">
      <c r="Q171" s="1"/>
    </row>
    <row r="172" spans="17:17" x14ac:dyDescent="0.3">
      <c r="Q172" s="1"/>
    </row>
    <row r="173" spans="17:17" x14ac:dyDescent="0.3">
      <c r="Q173" s="1"/>
    </row>
    <row r="174" spans="17:17" x14ac:dyDescent="0.3">
      <c r="Q174" s="1"/>
    </row>
    <row r="175" spans="17:17" x14ac:dyDescent="0.3">
      <c r="Q175" s="1"/>
    </row>
    <row r="176" spans="17:17" x14ac:dyDescent="0.3">
      <c r="Q176" s="1"/>
    </row>
    <row r="177" spans="17:17" x14ac:dyDescent="0.3">
      <c r="Q177" s="1"/>
    </row>
    <row r="178" spans="17:17" x14ac:dyDescent="0.3">
      <c r="Q178" s="1"/>
    </row>
    <row r="179" spans="17:17" x14ac:dyDescent="0.3">
      <c r="Q179" s="1"/>
    </row>
    <row r="180" spans="17:17" x14ac:dyDescent="0.3">
      <c r="Q180" s="1"/>
    </row>
    <row r="181" spans="17:17" x14ac:dyDescent="0.3">
      <c r="Q181" s="1"/>
    </row>
    <row r="182" spans="17:17" x14ac:dyDescent="0.3">
      <c r="Q182" s="1"/>
    </row>
    <row r="183" spans="17:17" x14ac:dyDescent="0.3">
      <c r="Q183" s="1"/>
    </row>
    <row r="184" spans="17:17" x14ac:dyDescent="0.3">
      <c r="Q184" s="1"/>
    </row>
    <row r="185" spans="17:17" x14ac:dyDescent="0.3">
      <c r="Q185" s="1"/>
    </row>
    <row r="186" spans="17:17" x14ac:dyDescent="0.3">
      <c r="Q186" s="1"/>
    </row>
    <row r="187" spans="17:17" x14ac:dyDescent="0.3">
      <c r="Q187" s="1"/>
    </row>
    <row r="188" spans="17:17" x14ac:dyDescent="0.3">
      <c r="Q188" s="1"/>
    </row>
    <row r="189" spans="17:17" x14ac:dyDescent="0.3">
      <c r="Q189" s="1"/>
    </row>
    <row r="190" spans="17:17" x14ac:dyDescent="0.3">
      <c r="Q190" s="1"/>
    </row>
    <row r="191" spans="17:17" x14ac:dyDescent="0.3">
      <c r="Q191" s="1"/>
    </row>
    <row r="192" spans="17:17" x14ac:dyDescent="0.3">
      <c r="Q192" s="1"/>
    </row>
    <row r="193" spans="17:17" x14ac:dyDescent="0.3">
      <c r="Q193" s="1"/>
    </row>
    <row r="194" spans="17:17" x14ac:dyDescent="0.3">
      <c r="Q194" s="1"/>
    </row>
    <row r="195" spans="17:17" x14ac:dyDescent="0.3">
      <c r="Q195" s="1"/>
    </row>
    <row r="196" spans="17:17" x14ac:dyDescent="0.3">
      <c r="Q196" s="1"/>
    </row>
    <row r="197" spans="17:17" x14ac:dyDescent="0.3">
      <c r="Q197" s="1"/>
    </row>
    <row r="198" spans="17:17" x14ac:dyDescent="0.3">
      <c r="Q198" s="1"/>
    </row>
    <row r="199" spans="17:17" x14ac:dyDescent="0.3">
      <c r="Q199" s="1"/>
    </row>
    <row r="200" spans="17:17" x14ac:dyDescent="0.3">
      <c r="Q200" s="1"/>
    </row>
    <row r="201" spans="17:17" x14ac:dyDescent="0.3">
      <c r="Q201" s="1"/>
    </row>
    <row r="202" spans="17:17" x14ac:dyDescent="0.3">
      <c r="Q202" s="1"/>
    </row>
    <row r="203" spans="17:17" x14ac:dyDescent="0.3">
      <c r="Q203" s="1"/>
    </row>
    <row r="204" spans="17:17" x14ac:dyDescent="0.3">
      <c r="Q204" s="1"/>
    </row>
    <row r="205" spans="17:17" x14ac:dyDescent="0.3">
      <c r="Q205" s="1"/>
    </row>
    <row r="206" spans="17:17" x14ac:dyDescent="0.3">
      <c r="Q206" s="1"/>
    </row>
    <row r="207" spans="17:17" x14ac:dyDescent="0.3">
      <c r="Q207" s="1"/>
    </row>
    <row r="208" spans="17:17" x14ac:dyDescent="0.3">
      <c r="Q208" s="1"/>
    </row>
    <row r="209" spans="17:17" x14ac:dyDescent="0.3">
      <c r="Q209" s="1"/>
    </row>
    <row r="210" spans="17:17" x14ac:dyDescent="0.3">
      <c r="Q210" s="1"/>
    </row>
    <row r="211" spans="17:17" x14ac:dyDescent="0.3">
      <c r="Q211" s="1"/>
    </row>
    <row r="212" spans="17:17" x14ac:dyDescent="0.3">
      <c r="Q212" s="1"/>
    </row>
    <row r="213" spans="17:17" x14ac:dyDescent="0.3">
      <c r="Q213" s="1"/>
    </row>
    <row r="214" spans="17:17" x14ac:dyDescent="0.3">
      <c r="Q214" s="1"/>
    </row>
    <row r="215" spans="17:17" x14ac:dyDescent="0.3">
      <c r="Q215" s="1"/>
    </row>
    <row r="216" spans="17:17" x14ac:dyDescent="0.3">
      <c r="Q216" s="1"/>
    </row>
    <row r="217" spans="17:17" x14ac:dyDescent="0.3">
      <c r="Q217" s="1"/>
    </row>
    <row r="218" spans="17:17" x14ac:dyDescent="0.3">
      <c r="Q218" s="1"/>
    </row>
    <row r="219" spans="17:17" x14ac:dyDescent="0.3">
      <c r="Q219" s="1"/>
    </row>
    <row r="220" spans="17:17" x14ac:dyDescent="0.3">
      <c r="Q220" s="1"/>
    </row>
    <row r="221" spans="17:17" x14ac:dyDescent="0.3">
      <c r="Q221" s="1"/>
    </row>
    <row r="222" spans="17:17" x14ac:dyDescent="0.3">
      <c r="Q222" s="1"/>
    </row>
    <row r="223" spans="17:17" x14ac:dyDescent="0.3">
      <c r="Q223" s="1"/>
    </row>
    <row r="224" spans="17:17" x14ac:dyDescent="0.3">
      <c r="Q224" s="1"/>
    </row>
    <row r="225" spans="17:17" x14ac:dyDescent="0.3">
      <c r="Q225" s="1"/>
    </row>
    <row r="226" spans="17:17" x14ac:dyDescent="0.3">
      <c r="Q226" s="1"/>
    </row>
    <row r="227" spans="17:17" x14ac:dyDescent="0.3">
      <c r="Q227" s="1"/>
    </row>
    <row r="228" spans="17:17" x14ac:dyDescent="0.3">
      <c r="Q228" s="1"/>
    </row>
    <row r="229" spans="17:17" x14ac:dyDescent="0.3">
      <c r="Q229" s="1"/>
    </row>
    <row r="230" spans="17:17" x14ac:dyDescent="0.3">
      <c r="Q230" s="1"/>
    </row>
    <row r="231" spans="17:17" x14ac:dyDescent="0.3">
      <c r="Q231" s="1"/>
    </row>
    <row r="232" spans="17:17" x14ac:dyDescent="0.3">
      <c r="Q232" s="1"/>
    </row>
    <row r="233" spans="17:17" x14ac:dyDescent="0.3">
      <c r="Q233" s="1"/>
    </row>
    <row r="234" spans="17:17" x14ac:dyDescent="0.3">
      <c r="Q234" s="1"/>
    </row>
    <row r="235" spans="17:17" x14ac:dyDescent="0.3">
      <c r="Q235" s="1"/>
    </row>
    <row r="236" spans="17:17" x14ac:dyDescent="0.3">
      <c r="Q236" s="1"/>
    </row>
    <row r="237" spans="17:17" x14ac:dyDescent="0.3">
      <c r="Q237" s="1"/>
    </row>
    <row r="238" spans="17:17" x14ac:dyDescent="0.3">
      <c r="Q238" s="1"/>
    </row>
    <row r="239" spans="17:17" x14ac:dyDescent="0.3">
      <c r="Q239" s="1"/>
    </row>
    <row r="240" spans="17:17" x14ac:dyDescent="0.3">
      <c r="Q240" s="1"/>
    </row>
    <row r="241" spans="17:17" x14ac:dyDescent="0.3">
      <c r="Q241" s="1"/>
    </row>
    <row r="242" spans="17:17" x14ac:dyDescent="0.3">
      <c r="Q242" s="1"/>
    </row>
    <row r="243" spans="17:17" x14ac:dyDescent="0.3">
      <c r="Q243" s="1"/>
    </row>
    <row r="244" spans="17:17" x14ac:dyDescent="0.3">
      <c r="Q244" s="1"/>
    </row>
    <row r="245" spans="17:17" x14ac:dyDescent="0.3">
      <c r="Q245" s="1"/>
    </row>
    <row r="246" spans="17:17" x14ac:dyDescent="0.3">
      <c r="Q246" s="1"/>
    </row>
    <row r="247" spans="17:17" x14ac:dyDescent="0.3">
      <c r="Q247" s="1"/>
    </row>
    <row r="248" spans="17:17" x14ac:dyDescent="0.3">
      <c r="Q248" s="1"/>
    </row>
    <row r="249" spans="17:17" x14ac:dyDescent="0.3">
      <c r="Q249" s="1"/>
    </row>
    <row r="250" spans="17:17" x14ac:dyDescent="0.3">
      <c r="Q250" s="1"/>
    </row>
    <row r="251" spans="17:17" x14ac:dyDescent="0.3">
      <c r="Q251" s="1"/>
    </row>
    <row r="252" spans="17:17" x14ac:dyDescent="0.3">
      <c r="Q252" s="1"/>
    </row>
    <row r="253" spans="17:17" x14ac:dyDescent="0.3">
      <c r="Q253" s="1"/>
    </row>
    <row r="254" spans="17:17" x14ac:dyDescent="0.3">
      <c r="Q254" s="1"/>
    </row>
    <row r="255" spans="17:17" x14ac:dyDescent="0.3">
      <c r="Q255" s="1"/>
    </row>
    <row r="256" spans="17:17" x14ac:dyDescent="0.3">
      <c r="Q256" s="1"/>
    </row>
    <row r="257" spans="17:17" x14ac:dyDescent="0.3">
      <c r="Q257" s="1"/>
    </row>
    <row r="258" spans="17:17" x14ac:dyDescent="0.3">
      <c r="Q258" s="1"/>
    </row>
    <row r="259" spans="17:17" x14ac:dyDescent="0.3">
      <c r="Q259" s="1"/>
    </row>
    <row r="260" spans="17:17" x14ac:dyDescent="0.3">
      <c r="Q260" s="1"/>
    </row>
    <row r="261" spans="17:17" x14ac:dyDescent="0.3">
      <c r="Q261" s="1"/>
    </row>
    <row r="262" spans="17:17" x14ac:dyDescent="0.3">
      <c r="Q262" s="1"/>
    </row>
    <row r="263" spans="17:17" x14ac:dyDescent="0.3">
      <c r="Q263" s="1"/>
    </row>
    <row r="264" spans="17:17" x14ac:dyDescent="0.3">
      <c r="Q264" s="1"/>
    </row>
    <row r="265" spans="17:17" x14ac:dyDescent="0.3">
      <c r="Q265" s="1"/>
    </row>
    <row r="266" spans="17:17" x14ac:dyDescent="0.3">
      <c r="Q266" s="1"/>
    </row>
    <row r="267" spans="17:17" x14ac:dyDescent="0.3">
      <c r="Q267" s="1"/>
    </row>
    <row r="268" spans="17:17" x14ac:dyDescent="0.3">
      <c r="Q268" s="1"/>
    </row>
    <row r="269" spans="17:17" x14ac:dyDescent="0.3">
      <c r="Q269" s="1"/>
    </row>
    <row r="270" spans="17:17" x14ac:dyDescent="0.3">
      <c r="Q270" s="1"/>
    </row>
    <row r="271" spans="17:17" x14ac:dyDescent="0.3">
      <c r="Q271" s="1"/>
    </row>
    <row r="272" spans="17:17" x14ac:dyDescent="0.3">
      <c r="Q272" s="1"/>
    </row>
    <row r="273" spans="17:17" x14ac:dyDescent="0.3">
      <c r="Q273" s="1"/>
    </row>
    <row r="274" spans="17:17" x14ac:dyDescent="0.3">
      <c r="Q274" s="1"/>
    </row>
    <row r="275" spans="17:17" x14ac:dyDescent="0.3">
      <c r="Q275" s="1"/>
    </row>
    <row r="276" spans="17:17" x14ac:dyDescent="0.3">
      <c r="Q276" s="1"/>
    </row>
    <row r="277" spans="17:17" x14ac:dyDescent="0.3">
      <c r="Q277" s="1"/>
    </row>
    <row r="278" spans="17:17" x14ac:dyDescent="0.3">
      <c r="Q278" s="1"/>
    </row>
    <row r="279" spans="17:17" x14ac:dyDescent="0.3">
      <c r="Q279" s="1"/>
    </row>
    <row r="280" spans="17:17" x14ac:dyDescent="0.3">
      <c r="Q280" s="1"/>
    </row>
    <row r="281" spans="17:17" x14ac:dyDescent="0.3">
      <c r="Q281" s="1"/>
    </row>
    <row r="282" spans="17:17" x14ac:dyDescent="0.3">
      <c r="Q282" s="1"/>
    </row>
    <row r="283" spans="17:17" x14ac:dyDescent="0.3">
      <c r="Q283" s="1"/>
    </row>
    <row r="284" spans="17:17" x14ac:dyDescent="0.3">
      <c r="Q284" s="1"/>
    </row>
    <row r="285" spans="17:17" x14ac:dyDescent="0.3">
      <c r="Q285" s="1"/>
    </row>
    <row r="286" spans="17:17" x14ac:dyDescent="0.3">
      <c r="Q286" s="1"/>
    </row>
    <row r="287" spans="17:17" x14ac:dyDescent="0.3">
      <c r="Q287" s="1"/>
    </row>
    <row r="288" spans="17:17" x14ac:dyDescent="0.3">
      <c r="Q288" s="1"/>
    </row>
    <row r="289" spans="17:17" x14ac:dyDescent="0.3">
      <c r="Q289" s="1"/>
    </row>
    <row r="290" spans="17:17" x14ac:dyDescent="0.3">
      <c r="Q290" s="1"/>
    </row>
    <row r="291" spans="17:17" x14ac:dyDescent="0.3">
      <c r="Q291" s="1"/>
    </row>
    <row r="292" spans="17:17" x14ac:dyDescent="0.3">
      <c r="Q292" s="1"/>
    </row>
    <row r="293" spans="17:17" x14ac:dyDescent="0.3">
      <c r="Q293" s="1"/>
    </row>
    <row r="294" spans="17:17" x14ac:dyDescent="0.3">
      <c r="Q294" s="1"/>
    </row>
    <row r="295" spans="17:17" x14ac:dyDescent="0.3">
      <c r="Q295" s="1"/>
    </row>
    <row r="296" spans="17:17" x14ac:dyDescent="0.3">
      <c r="Q296" s="1"/>
    </row>
    <row r="297" spans="17:17" x14ac:dyDescent="0.3">
      <c r="Q297" s="1"/>
    </row>
    <row r="298" spans="17:17" x14ac:dyDescent="0.3">
      <c r="Q298" s="1"/>
    </row>
    <row r="299" spans="17:17" x14ac:dyDescent="0.3">
      <c r="Q299" s="1"/>
    </row>
    <row r="300" spans="17:17" x14ac:dyDescent="0.3">
      <c r="Q300" s="1"/>
    </row>
    <row r="301" spans="17:17" x14ac:dyDescent="0.3">
      <c r="Q301" s="1"/>
    </row>
    <row r="302" spans="17:17" x14ac:dyDescent="0.3">
      <c r="Q302" s="1"/>
    </row>
    <row r="303" spans="17:17" x14ac:dyDescent="0.3">
      <c r="Q303" s="1"/>
    </row>
    <row r="304" spans="17:17" x14ac:dyDescent="0.3">
      <c r="Q304" s="1"/>
    </row>
    <row r="305" spans="17:17" x14ac:dyDescent="0.3">
      <c r="Q305" s="1"/>
    </row>
    <row r="306" spans="17:17" x14ac:dyDescent="0.3">
      <c r="Q306" s="1"/>
    </row>
    <row r="307" spans="17:17" x14ac:dyDescent="0.3">
      <c r="Q307" s="1"/>
    </row>
    <row r="308" spans="17:17" x14ac:dyDescent="0.3">
      <c r="Q308" s="1"/>
    </row>
    <row r="309" spans="17:17" x14ac:dyDescent="0.3">
      <c r="Q309" s="1"/>
    </row>
    <row r="310" spans="17:17" x14ac:dyDescent="0.3">
      <c r="Q310" s="1"/>
    </row>
    <row r="311" spans="17:17" x14ac:dyDescent="0.3">
      <c r="Q311" s="1"/>
    </row>
    <row r="312" spans="17:17" x14ac:dyDescent="0.3">
      <c r="Q312" s="1"/>
    </row>
    <row r="313" spans="17:17" x14ac:dyDescent="0.3">
      <c r="Q313" s="1"/>
    </row>
    <row r="314" spans="17:17" x14ac:dyDescent="0.3">
      <c r="Q314" s="1"/>
    </row>
    <row r="315" spans="17:17" x14ac:dyDescent="0.3">
      <c r="Q315" s="1"/>
    </row>
    <row r="316" spans="17:17" x14ac:dyDescent="0.3">
      <c r="Q316" s="1"/>
    </row>
    <row r="317" spans="17:17" x14ac:dyDescent="0.3">
      <c r="Q317" s="1"/>
    </row>
    <row r="318" spans="17:17" x14ac:dyDescent="0.3">
      <c r="Q318" s="1"/>
    </row>
    <row r="319" spans="17:17" x14ac:dyDescent="0.3">
      <c r="Q319" s="1"/>
    </row>
    <row r="320" spans="17:17" x14ac:dyDescent="0.3">
      <c r="Q320" s="1"/>
    </row>
    <row r="321" spans="17:17" x14ac:dyDescent="0.3">
      <c r="Q321" s="1"/>
    </row>
    <row r="322" spans="17:17" x14ac:dyDescent="0.3">
      <c r="Q322" s="1"/>
    </row>
    <row r="323" spans="17:17" x14ac:dyDescent="0.3">
      <c r="Q323" s="1"/>
    </row>
    <row r="324" spans="17:17" x14ac:dyDescent="0.3">
      <c r="Q324" s="1"/>
    </row>
    <row r="325" spans="17:17" x14ac:dyDescent="0.3">
      <c r="Q325" s="1"/>
    </row>
    <row r="326" spans="17:17" x14ac:dyDescent="0.3">
      <c r="Q326" s="1"/>
    </row>
    <row r="327" spans="17:17" x14ac:dyDescent="0.3">
      <c r="Q327" s="1"/>
    </row>
    <row r="328" spans="17:17" x14ac:dyDescent="0.3">
      <c r="Q328" s="1"/>
    </row>
    <row r="329" spans="17:17" x14ac:dyDescent="0.3">
      <c r="Q329" s="1"/>
    </row>
    <row r="330" spans="17:17" x14ac:dyDescent="0.3">
      <c r="Q330" s="1"/>
    </row>
    <row r="331" spans="17:17" x14ac:dyDescent="0.3">
      <c r="Q331" s="1"/>
    </row>
    <row r="332" spans="17:17" x14ac:dyDescent="0.3">
      <c r="Q332" s="1"/>
    </row>
    <row r="333" spans="17:17" x14ac:dyDescent="0.3">
      <c r="Q333" s="1"/>
    </row>
    <row r="334" spans="17:17" x14ac:dyDescent="0.3">
      <c r="Q334" s="1"/>
    </row>
    <row r="335" spans="17:17" x14ac:dyDescent="0.3">
      <c r="Q335" s="1"/>
    </row>
    <row r="336" spans="17:17" x14ac:dyDescent="0.3">
      <c r="Q336" s="1"/>
    </row>
    <row r="337" spans="17:17" x14ac:dyDescent="0.3">
      <c r="Q337" s="1"/>
    </row>
    <row r="338" spans="17:17" x14ac:dyDescent="0.3">
      <c r="Q338" s="1"/>
    </row>
    <row r="339" spans="17:17" x14ac:dyDescent="0.3">
      <c r="Q339" s="1"/>
    </row>
    <row r="340" spans="17:17" x14ac:dyDescent="0.3">
      <c r="Q340" s="1"/>
    </row>
    <row r="341" spans="17:17" x14ac:dyDescent="0.3">
      <c r="Q341" s="1"/>
    </row>
    <row r="342" spans="17:17" x14ac:dyDescent="0.3">
      <c r="Q342" s="1"/>
    </row>
    <row r="343" spans="17:17" x14ac:dyDescent="0.3">
      <c r="Q343" s="1"/>
    </row>
    <row r="344" spans="17:17" x14ac:dyDescent="0.3">
      <c r="Q344" s="1"/>
    </row>
    <row r="345" spans="17:17" x14ac:dyDescent="0.3">
      <c r="Q345" s="1"/>
    </row>
    <row r="346" spans="17:17" x14ac:dyDescent="0.3">
      <c r="Q346" s="1"/>
    </row>
    <row r="347" spans="17:17" x14ac:dyDescent="0.3">
      <c r="Q347" s="1"/>
    </row>
    <row r="348" spans="17:17" x14ac:dyDescent="0.3">
      <c r="Q348" s="1"/>
    </row>
    <row r="349" spans="17:17" x14ac:dyDescent="0.3">
      <c r="Q349" s="1"/>
    </row>
    <row r="350" spans="17:17" x14ac:dyDescent="0.3">
      <c r="Q350" s="1"/>
    </row>
    <row r="351" spans="17:17" x14ac:dyDescent="0.3">
      <c r="Q351" s="1"/>
    </row>
    <row r="352" spans="17:17" x14ac:dyDescent="0.3">
      <c r="Q352" s="1"/>
    </row>
    <row r="353" spans="17:17" x14ac:dyDescent="0.3">
      <c r="Q353" s="1"/>
    </row>
    <row r="354" spans="17:17" x14ac:dyDescent="0.3">
      <c r="Q354" s="1"/>
    </row>
    <row r="355" spans="17:17" x14ac:dyDescent="0.3">
      <c r="Q355" s="1"/>
    </row>
    <row r="356" spans="17:17" x14ac:dyDescent="0.3">
      <c r="Q356" s="1"/>
    </row>
    <row r="357" spans="17:17" x14ac:dyDescent="0.3">
      <c r="Q357" s="1"/>
    </row>
    <row r="358" spans="17:17" x14ac:dyDescent="0.3">
      <c r="Q358" s="1"/>
    </row>
    <row r="359" spans="17:17" x14ac:dyDescent="0.3">
      <c r="Q359" s="1"/>
    </row>
    <row r="360" spans="17:17" x14ac:dyDescent="0.3">
      <c r="Q360" s="1"/>
    </row>
    <row r="361" spans="17:17" x14ac:dyDescent="0.3">
      <c r="Q361" s="1"/>
    </row>
    <row r="362" spans="17:17" x14ac:dyDescent="0.3">
      <c r="Q362" s="1"/>
    </row>
    <row r="363" spans="17:17" x14ac:dyDescent="0.3">
      <c r="Q363" s="1"/>
    </row>
    <row r="364" spans="17:17" x14ac:dyDescent="0.3">
      <c r="Q364" s="1"/>
    </row>
    <row r="365" spans="17:17" x14ac:dyDescent="0.3">
      <c r="Q365" s="1"/>
    </row>
    <row r="366" spans="17:17" x14ac:dyDescent="0.3">
      <c r="Q366" s="1"/>
    </row>
    <row r="367" spans="17:17" x14ac:dyDescent="0.3">
      <c r="Q367" s="1"/>
    </row>
    <row r="368" spans="17:17" x14ac:dyDescent="0.3">
      <c r="Q368" s="1"/>
    </row>
    <row r="369" spans="17:17" x14ac:dyDescent="0.3">
      <c r="Q369" s="1"/>
    </row>
    <row r="370" spans="17:17" x14ac:dyDescent="0.3">
      <c r="Q370" s="1"/>
    </row>
    <row r="371" spans="17:17" x14ac:dyDescent="0.3">
      <c r="Q371" s="1"/>
    </row>
    <row r="372" spans="17:17" x14ac:dyDescent="0.3">
      <c r="Q372" s="1"/>
    </row>
    <row r="373" spans="17:17" x14ac:dyDescent="0.3">
      <c r="Q373" s="1"/>
    </row>
    <row r="374" spans="17:17" x14ac:dyDescent="0.3">
      <c r="Q374" s="1"/>
    </row>
    <row r="375" spans="17:17" x14ac:dyDescent="0.3">
      <c r="Q375" s="1"/>
    </row>
    <row r="376" spans="17:17" x14ac:dyDescent="0.3">
      <c r="Q376" s="1"/>
    </row>
    <row r="377" spans="17:17" x14ac:dyDescent="0.3">
      <c r="Q377" s="1"/>
    </row>
    <row r="378" spans="17:17" x14ac:dyDescent="0.3">
      <c r="Q378" s="1"/>
    </row>
    <row r="379" spans="17:17" x14ac:dyDescent="0.3">
      <c r="Q379" s="1"/>
    </row>
    <row r="380" spans="17:17" x14ac:dyDescent="0.3">
      <c r="Q380" s="1"/>
    </row>
    <row r="381" spans="17:17" x14ac:dyDescent="0.3">
      <c r="Q381" s="1"/>
    </row>
    <row r="382" spans="17:17" x14ac:dyDescent="0.3">
      <c r="Q382" s="1"/>
    </row>
    <row r="383" spans="17:17" x14ac:dyDescent="0.3">
      <c r="Q383" s="1"/>
    </row>
    <row r="384" spans="17:17" x14ac:dyDescent="0.3">
      <c r="Q384" s="1"/>
    </row>
    <row r="385" spans="17:17" x14ac:dyDescent="0.3">
      <c r="Q385" s="1"/>
    </row>
    <row r="386" spans="17:17" x14ac:dyDescent="0.3">
      <c r="Q386" s="1"/>
    </row>
    <row r="387" spans="17:17" x14ac:dyDescent="0.3">
      <c r="Q387" s="1"/>
    </row>
    <row r="388" spans="17:17" x14ac:dyDescent="0.3">
      <c r="Q388" s="1"/>
    </row>
    <row r="389" spans="17:17" x14ac:dyDescent="0.3">
      <c r="Q389" s="1"/>
    </row>
    <row r="390" spans="17:17" x14ac:dyDescent="0.3">
      <c r="Q390" s="1"/>
    </row>
    <row r="391" spans="17:17" x14ac:dyDescent="0.3">
      <c r="Q391" s="1"/>
    </row>
    <row r="392" spans="17:17" x14ac:dyDescent="0.3">
      <c r="Q392" s="1"/>
    </row>
    <row r="393" spans="17:17" x14ac:dyDescent="0.3">
      <c r="Q393" s="1"/>
    </row>
    <row r="394" spans="17:17" x14ac:dyDescent="0.3">
      <c r="Q394" s="1"/>
    </row>
    <row r="395" spans="17:17" x14ac:dyDescent="0.3">
      <c r="Q395" s="1"/>
    </row>
    <row r="396" spans="17:17" x14ac:dyDescent="0.3">
      <c r="Q396" s="1"/>
    </row>
    <row r="397" spans="17:17" x14ac:dyDescent="0.3">
      <c r="Q397" s="1"/>
    </row>
    <row r="398" spans="17:17" x14ac:dyDescent="0.3">
      <c r="Q398" s="1"/>
    </row>
    <row r="399" spans="17:17" x14ac:dyDescent="0.3">
      <c r="Q399" s="1"/>
    </row>
    <row r="400" spans="17:17" x14ac:dyDescent="0.3">
      <c r="Q400" s="1"/>
    </row>
    <row r="401" spans="17:17" x14ac:dyDescent="0.3">
      <c r="Q401" s="1"/>
    </row>
    <row r="402" spans="17:17" x14ac:dyDescent="0.3">
      <c r="Q402" s="1"/>
    </row>
    <row r="403" spans="17:17" x14ac:dyDescent="0.3">
      <c r="Q403" s="1"/>
    </row>
    <row r="404" spans="17:17" x14ac:dyDescent="0.3">
      <c r="Q404" s="1"/>
    </row>
    <row r="405" spans="17:17" x14ac:dyDescent="0.3">
      <c r="Q405" s="1"/>
    </row>
    <row r="406" spans="17:17" x14ac:dyDescent="0.3">
      <c r="Q406" s="1"/>
    </row>
    <row r="407" spans="17:17" x14ac:dyDescent="0.3">
      <c r="Q407" s="1"/>
    </row>
    <row r="408" spans="17:17" x14ac:dyDescent="0.3">
      <c r="Q408" s="1"/>
    </row>
    <row r="409" spans="17:17" x14ac:dyDescent="0.3">
      <c r="Q409" s="1"/>
    </row>
    <row r="410" spans="17:17" x14ac:dyDescent="0.3">
      <c r="Q410" s="1"/>
    </row>
    <row r="411" spans="17:17" x14ac:dyDescent="0.3">
      <c r="Q411" s="1"/>
    </row>
    <row r="412" spans="17:17" x14ac:dyDescent="0.3">
      <c r="Q412" s="1"/>
    </row>
    <row r="413" spans="17:17" x14ac:dyDescent="0.3">
      <c r="Q413" s="1"/>
    </row>
    <row r="414" spans="17:17" x14ac:dyDescent="0.3">
      <c r="Q414" s="1"/>
    </row>
    <row r="415" spans="17:17" x14ac:dyDescent="0.3">
      <c r="Q415" s="1"/>
    </row>
    <row r="416" spans="17:17" x14ac:dyDescent="0.3">
      <c r="Q416" s="1"/>
    </row>
    <row r="417" spans="17:17" x14ac:dyDescent="0.3">
      <c r="Q417" s="1"/>
    </row>
    <row r="418" spans="17:17" x14ac:dyDescent="0.3">
      <c r="Q418" s="1"/>
    </row>
    <row r="419" spans="17:17" x14ac:dyDescent="0.3">
      <c r="Q419" s="1"/>
    </row>
    <row r="420" spans="17:17" x14ac:dyDescent="0.3">
      <c r="Q420" s="1"/>
    </row>
    <row r="421" spans="17:17" x14ac:dyDescent="0.3">
      <c r="Q421" s="1"/>
    </row>
    <row r="422" spans="17:17" x14ac:dyDescent="0.3">
      <c r="Q422" s="1"/>
    </row>
    <row r="423" spans="17:17" x14ac:dyDescent="0.3">
      <c r="Q423" s="1"/>
    </row>
    <row r="424" spans="17:17" x14ac:dyDescent="0.3">
      <c r="Q424" s="1"/>
    </row>
    <row r="425" spans="17:17" x14ac:dyDescent="0.3">
      <c r="Q425" s="1"/>
    </row>
    <row r="426" spans="17:17" x14ac:dyDescent="0.3">
      <c r="Q426" s="1"/>
    </row>
    <row r="427" spans="17:17" x14ac:dyDescent="0.3">
      <c r="Q427" s="1"/>
    </row>
    <row r="428" spans="17:17" x14ac:dyDescent="0.3">
      <c r="Q428" s="1"/>
    </row>
    <row r="429" spans="17:17" x14ac:dyDescent="0.3">
      <c r="Q429" s="1"/>
    </row>
    <row r="430" spans="17:17" x14ac:dyDescent="0.3">
      <c r="Q430" s="1"/>
    </row>
    <row r="431" spans="17:17" x14ac:dyDescent="0.3">
      <c r="Q431" s="1"/>
    </row>
    <row r="432" spans="17:17" x14ac:dyDescent="0.3">
      <c r="Q432" s="1"/>
    </row>
    <row r="433" spans="17:17" x14ac:dyDescent="0.3">
      <c r="Q433" s="1"/>
    </row>
    <row r="434" spans="17:17" x14ac:dyDescent="0.3">
      <c r="Q434" s="1"/>
    </row>
    <row r="435" spans="17:17" x14ac:dyDescent="0.3">
      <c r="Q435" s="1"/>
    </row>
    <row r="436" spans="17:17" x14ac:dyDescent="0.3">
      <c r="Q436" s="1"/>
    </row>
    <row r="437" spans="17:17" x14ac:dyDescent="0.3">
      <c r="Q437" s="1"/>
    </row>
    <row r="438" spans="17:17" x14ac:dyDescent="0.3">
      <c r="Q438" s="1"/>
    </row>
    <row r="439" spans="17:17" x14ac:dyDescent="0.3">
      <c r="Q439" s="1"/>
    </row>
    <row r="440" spans="17:17" x14ac:dyDescent="0.3">
      <c r="Q440" s="1"/>
    </row>
    <row r="441" spans="17:17" x14ac:dyDescent="0.3">
      <c r="Q441" s="1"/>
    </row>
    <row r="442" spans="17:17" x14ac:dyDescent="0.3">
      <c r="Q442" s="1"/>
    </row>
    <row r="443" spans="17:17" x14ac:dyDescent="0.3">
      <c r="Q443" s="1"/>
    </row>
    <row r="444" spans="17:17" x14ac:dyDescent="0.3">
      <c r="Q444" s="1"/>
    </row>
    <row r="445" spans="17:17" x14ac:dyDescent="0.3">
      <c r="Q445" s="1"/>
    </row>
    <row r="446" spans="17:17" x14ac:dyDescent="0.3">
      <c r="Q446" s="1"/>
    </row>
    <row r="447" spans="17:17" x14ac:dyDescent="0.3">
      <c r="Q447" s="1"/>
    </row>
    <row r="448" spans="17:17" x14ac:dyDescent="0.3">
      <c r="Q448" s="1"/>
    </row>
    <row r="449" spans="17:17" x14ac:dyDescent="0.3">
      <c r="Q449" s="1"/>
    </row>
    <row r="450" spans="17:17" x14ac:dyDescent="0.3">
      <c r="Q450" s="1"/>
    </row>
    <row r="451" spans="17:17" x14ac:dyDescent="0.3">
      <c r="Q451" s="1"/>
    </row>
    <row r="452" spans="17:17" x14ac:dyDescent="0.3">
      <c r="Q452" s="1"/>
    </row>
    <row r="453" spans="17:17" x14ac:dyDescent="0.3">
      <c r="Q453" s="1"/>
    </row>
    <row r="454" spans="17:17" x14ac:dyDescent="0.3">
      <c r="Q454" s="1"/>
    </row>
    <row r="455" spans="17:17" x14ac:dyDescent="0.3">
      <c r="Q455" s="1"/>
    </row>
    <row r="456" spans="17:17" x14ac:dyDescent="0.3">
      <c r="Q456" s="1"/>
    </row>
    <row r="457" spans="17:17" x14ac:dyDescent="0.3">
      <c r="Q457" s="1"/>
    </row>
    <row r="458" spans="17:17" x14ac:dyDescent="0.3">
      <c r="Q458" s="1"/>
    </row>
    <row r="459" spans="17:17" x14ac:dyDescent="0.3">
      <c r="Q459" s="1"/>
    </row>
    <row r="460" spans="17:17" x14ac:dyDescent="0.3">
      <c r="Q460" s="1"/>
    </row>
    <row r="461" spans="17:17" x14ac:dyDescent="0.3">
      <c r="Q461" s="1"/>
    </row>
    <row r="462" spans="17:17" x14ac:dyDescent="0.3">
      <c r="Q462" s="1"/>
    </row>
    <row r="463" spans="17:17" x14ac:dyDescent="0.3">
      <c r="Q463" s="1"/>
    </row>
    <row r="464" spans="17:17" x14ac:dyDescent="0.3">
      <c r="Q464" s="1"/>
    </row>
    <row r="465" spans="17:17" x14ac:dyDescent="0.3">
      <c r="Q465" s="1"/>
    </row>
    <row r="466" spans="17:17" x14ac:dyDescent="0.3">
      <c r="Q466" s="1"/>
    </row>
    <row r="467" spans="17:17" x14ac:dyDescent="0.3">
      <c r="Q467" s="1"/>
    </row>
    <row r="468" spans="17:17" x14ac:dyDescent="0.3">
      <c r="Q468" s="1"/>
    </row>
    <row r="469" spans="17:17" x14ac:dyDescent="0.3">
      <c r="Q469" s="1"/>
    </row>
    <row r="470" spans="17:17" x14ac:dyDescent="0.3">
      <c r="Q470" s="1"/>
    </row>
    <row r="471" spans="17:17" x14ac:dyDescent="0.3">
      <c r="Q471" s="1"/>
    </row>
    <row r="472" spans="17:17" x14ac:dyDescent="0.3">
      <c r="Q472" s="1"/>
    </row>
    <row r="473" spans="17:17" x14ac:dyDescent="0.3">
      <c r="Q473" s="1"/>
    </row>
    <row r="474" spans="17:17" x14ac:dyDescent="0.3">
      <c r="Q474" s="1"/>
    </row>
    <row r="475" spans="17:17" x14ac:dyDescent="0.3">
      <c r="Q475" s="1"/>
    </row>
    <row r="476" spans="17:17" x14ac:dyDescent="0.3">
      <c r="Q476" s="1"/>
    </row>
    <row r="477" spans="17:17" x14ac:dyDescent="0.3">
      <c r="Q477" s="1"/>
    </row>
    <row r="478" spans="17:17" x14ac:dyDescent="0.3">
      <c r="Q478" s="1"/>
    </row>
    <row r="479" spans="17:17" x14ac:dyDescent="0.3">
      <c r="Q479" s="1"/>
    </row>
    <row r="480" spans="17:17" x14ac:dyDescent="0.3">
      <c r="Q480" s="1"/>
    </row>
    <row r="481" spans="17:17" x14ac:dyDescent="0.3">
      <c r="Q481" s="1"/>
    </row>
    <row r="482" spans="17:17" x14ac:dyDescent="0.3">
      <c r="Q482" s="1"/>
    </row>
    <row r="483" spans="17:17" x14ac:dyDescent="0.3">
      <c r="Q483" s="1"/>
    </row>
    <row r="484" spans="17:17" x14ac:dyDescent="0.3">
      <c r="Q484" s="1"/>
    </row>
    <row r="485" spans="17:17" x14ac:dyDescent="0.3">
      <c r="Q485" s="1"/>
    </row>
    <row r="486" spans="17:17" x14ac:dyDescent="0.3">
      <c r="Q486" s="1"/>
    </row>
    <row r="487" spans="17:17" x14ac:dyDescent="0.3">
      <c r="Q487" s="1"/>
    </row>
    <row r="488" spans="17:17" x14ac:dyDescent="0.3">
      <c r="Q488" s="1"/>
    </row>
    <row r="489" spans="17:17" x14ac:dyDescent="0.3">
      <c r="Q489" s="1"/>
    </row>
    <row r="490" spans="17:17" x14ac:dyDescent="0.3">
      <c r="Q490" s="1"/>
    </row>
    <row r="491" spans="17:17" x14ac:dyDescent="0.3">
      <c r="Q491" s="1"/>
    </row>
    <row r="492" spans="17:17" x14ac:dyDescent="0.3">
      <c r="Q492" s="1"/>
    </row>
    <row r="493" spans="17:17" x14ac:dyDescent="0.3">
      <c r="Q493" s="1"/>
    </row>
    <row r="494" spans="17:17" x14ac:dyDescent="0.3">
      <c r="Q494" s="1"/>
    </row>
    <row r="495" spans="17:17" x14ac:dyDescent="0.3">
      <c r="Q495" s="1"/>
    </row>
    <row r="496" spans="17:17" x14ac:dyDescent="0.3">
      <c r="Q496" s="1"/>
    </row>
    <row r="497" spans="17:17" x14ac:dyDescent="0.3">
      <c r="Q497" s="1"/>
    </row>
    <row r="498" spans="17:17" x14ac:dyDescent="0.3">
      <c r="Q498" s="1"/>
    </row>
    <row r="499" spans="17:17" x14ac:dyDescent="0.3">
      <c r="Q499" s="1"/>
    </row>
    <row r="500" spans="17:17" x14ac:dyDescent="0.3">
      <c r="Q500" s="1"/>
    </row>
    <row r="501" spans="17:17" x14ac:dyDescent="0.3">
      <c r="Q501" s="1"/>
    </row>
    <row r="502" spans="17:17" x14ac:dyDescent="0.3">
      <c r="Q502" s="1"/>
    </row>
    <row r="503" spans="17:17" x14ac:dyDescent="0.3">
      <c r="Q503" s="1"/>
    </row>
    <row r="504" spans="17:17" x14ac:dyDescent="0.3">
      <c r="Q504" s="1"/>
    </row>
    <row r="505" spans="17:17" x14ac:dyDescent="0.3">
      <c r="Q505" s="1"/>
    </row>
    <row r="506" spans="17:17" x14ac:dyDescent="0.3">
      <c r="Q506" s="1"/>
    </row>
    <row r="507" spans="17:17" x14ac:dyDescent="0.3">
      <c r="Q507" s="1"/>
    </row>
    <row r="508" spans="17:17" x14ac:dyDescent="0.3">
      <c r="Q508" s="1"/>
    </row>
    <row r="509" spans="17:17" x14ac:dyDescent="0.3">
      <c r="Q509" s="1"/>
    </row>
    <row r="510" spans="17:17" x14ac:dyDescent="0.3">
      <c r="Q510" s="1"/>
    </row>
    <row r="511" spans="17:17" x14ac:dyDescent="0.3">
      <c r="Q511" s="1"/>
    </row>
    <row r="512" spans="17:17" x14ac:dyDescent="0.3">
      <c r="Q512" s="1"/>
    </row>
    <row r="513" spans="17:17" x14ac:dyDescent="0.3">
      <c r="Q513" s="1"/>
    </row>
    <row r="514" spans="17:17" x14ac:dyDescent="0.3">
      <c r="Q514" s="1"/>
    </row>
    <row r="515" spans="17:17" x14ac:dyDescent="0.3">
      <c r="Q515" s="1"/>
    </row>
    <row r="516" spans="17:17" x14ac:dyDescent="0.3">
      <c r="Q516" s="1"/>
    </row>
    <row r="517" spans="17:17" x14ac:dyDescent="0.3">
      <c r="Q517" s="1"/>
    </row>
    <row r="518" spans="17:17" x14ac:dyDescent="0.3">
      <c r="Q518" s="1"/>
    </row>
    <row r="519" spans="17:17" x14ac:dyDescent="0.3">
      <c r="Q519" s="1"/>
    </row>
    <row r="520" spans="17:17" x14ac:dyDescent="0.3">
      <c r="Q520" s="1"/>
    </row>
    <row r="521" spans="17:17" x14ac:dyDescent="0.3">
      <c r="Q521" s="1"/>
    </row>
    <row r="522" spans="17:17" x14ac:dyDescent="0.3">
      <c r="Q522" s="1"/>
    </row>
    <row r="523" spans="17:17" x14ac:dyDescent="0.3">
      <c r="Q523" s="1"/>
    </row>
    <row r="524" spans="17:17" x14ac:dyDescent="0.3">
      <c r="Q524" s="1"/>
    </row>
    <row r="525" spans="17:17" x14ac:dyDescent="0.3">
      <c r="Q525" s="1"/>
    </row>
    <row r="526" spans="17:17" x14ac:dyDescent="0.3">
      <c r="Q526" s="1"/>
    </row>
    <row r="527" spans="17:17" x14ac:dyDescent="0.3">
      <c r="Q527" s="1"/>
    </row>
    <row r="528" spans="17:17" x14ac:dyDescent="0.3">
      <c r="Q528" s="1"/>
    </row>
    <row r="529" spans="17:17" x14ac:dyDescent="0.3">
      <c r="Q529" s="1"/>
    </row>
    <row r="530" spans="17:17" x14ac:dyDescent="0.3">
      <c r="Q530" s="1"/>
    </row>
    <row r="531" spans="17:17" x14ac:dyDescent="0.3">
      <c r="Q531" s="1"/>
    </row>
    <row r="532" spans="17:17" x14ac:dyDescent="0.3">
      <c r="Q532" s="1"/>
    </row>
    <row r="533" spans="17:17" x14ac:dyDescent="0.3">
      <c r="Q533" s="1"/>
    </row>
    <row r="534" spans="17:17" x14ac:dyDescent="0.3">
      <c r="Q534" s="1"/>
    </row>
    <row r="535" spans="17:17" x14ac:dyDescent="0.3">
      <c r="Q535" s="1"/>
    </row>
    <row r="536" spans="17:17" x14ac:dyDescent="0.3">
      <c r="Q536" s="1"/>
    </row>
    <row r="537" spans="17:17" x14ac:dyDescent="0.3">
      <c r="Q537" s="1"/>
    </row>
    <row r="538" spans="17:17" x14ac:dyDescent="0.3">
      <c r="Q538" s="1"/>
    </row>
    <row r="539" spans="17:17" x14ac:dyDescent="0.3">
      <c r="Q539" s="1"/>
    </row>
    <row r="540" spans="17:17" x14ac:dyDescent="0.3">
      <c r="Q540" s="1"/>
    </row>
    <row r="541" spans="17:17" x14ac:dyDescent="0.3">
      <c r="Q541" s="1"/>
    </row>
    <row r="542" spans="17:17" x14ac:dyDescent="0.3">
      <c r="Q542" s="1"/>
    </row>
    <row r="543" spans="17:17" x14ac:dyDescent="0.3">
      <c r="Q543" s="1"/>
    </row>
    <row r="544" spans="17:17" x14ac:dyDescent="0.3">
      <c r="Q544" s="1"/>
    </row>
    <row r="545" spans="17:17" x14ac:dyDescent="0.3">
      <c r="Q545" s="1"/>
    </row>
    <row r="546" spans="17:17" x14ac:dyDescent="0.3">
      <c r="Q546" s="1"/>
    </row>
    <row r="547" spans="17:17" x14ac:dyDescent="0.3">
      <c r="Q547" s="1"/>
    </row>
    <row r="548" spans="17:17" x14ac:dyDescent="0.3">
      <c r="Q548" s="1"/>
    </row>
    <row r="549" spans="17:17" x14ac:dyDescent="0.3">
      <c r="Q549" s="1"/>
    </row>
    <row r="550" spans="17:17" x14ac:dyDescent="0.3">
      <c r="Q550" s="1"/>
    </row>
    <row r="551" spans="17:17" x14ac:dyDescent="0.3">
      <c r="Q551" s="1"/>
    </row>
    <row r="552" spans="17:17" x14ac:dyDescent="0.3">
      <c r="Q552" s="1"/>
    </row>
    <row r="553" spans="17:17" x14ac:dyDescent="0.3">
      <c r="Q553" s="1"/>
    </row>
    <row r="554" spans="17:17" x14ac:dyDescent="0.3">
      <c r="Q554" s="1"/>
    </row>
    <row r="555" spans="17:17" x14ac:dyDescent="0.3">
      <c r="Q555" s="1"/>
    </row>
    <row r="556" spans="17:17" x14ac:dyDescent="0.3">
      <c r="Q556" s="1"/>
    </row>
    <row r="557" spans="17:17" x14ac:dyDescent="0.3">
      <c r="Q557" s="1"/>
    </row>
    <row r="558" spans="17:17" x14ac:dyDescent="0.3">
      <c r="Q558" s="1"/>
    </row>
    <row r="559" spans="17:17" x14ac:dyDescent="0.3">
      <c r="Q559" s="1"/>
    </row>
    <row r="560" spans="17:17" x14ac:dyDescent="0.3">
      <c r="Q560" s="1"/>
    </row>
    <row r="561" spans="17:17" x14ac:dyDescent="0.3">
      <c r="Q561" s="1"/>
    </row>
    <row r="562" spans="17:17" x14ac:dyDescent="0.3">
      <c r="Q562" s="1"/>
    </row>
    <row r="563" spans="17:17" x14ac:dyDescent="0.3">
      <c r="Q563" s="1"/>
    </row>
    <row r="564" spans="17:17" x14ac:dyDescent="0.3">
      <c r="Q564" s="1"/>
    </row>
    <row r="565" spans="17:17" x14ac:dyDescent="0.3">
      <c r="Q565" s="1"/>
    </row>
    <row r="566" spans="17:17" x14ac:dyDescent="0.3">
      <c r="Q566" s="1"/>
    </row>
    <row r="567" spans="17:17" x14ac:dyDescent="0.3">
      <c r="Q567" s="1"/>
    </row>
    <row r="568" spans="17:17" x14ac:dyDescent="0.3">
      <c r="Q568" s="1"/>
    </row>
    <row r="569" spans="17:17" x14ac:dyDescent="0.3">
      <c r="Q569" s="1"/>
    </row>
    <row r="570" spans="17:17" x14ac:dyDescent="0.3">
      <c r="Q570" s="1"/>
    </row>
    <row r="571" spans="17:17" x14ac:dyDescent="0.3">
      <c r="Q571" s="1"/>
    </row>
    <row r="572" spans="17:17" x14ac:dyDescent="0.3">
      <c r="Q572" s="1"/>
    </row>
    <row r="573" spans="17:17" x14ac:dyDescent="0.3">
      <c r="Q573" s="1"/>
    </row>
    <row r="574" spans="17:17" x14ac:dyDescent="0.3">
      <c r="Q574" s="1"/>
    </row>
    <row r="575" spans="17:17" x14ac:dyDescent="0.3">
      <c r="Q575" s="1"/>
    </row>
    <row r="576" spans="17:17" x14ac:dyDescent="0.3">
      <c r="Q576" s="1"/>
    </row>
    <row r="577" spans="17:17" x14ac:dyDescent="0.3">
      <c r="Q577" s="1"/>
    </row>
    <row r="578" spans="17:17" x14ac:dyDescent="0.3">
      <c r="Q578" s="1"/>
    </row>
    <row r="579" spans="17:17" x14ac:dyDescent="0.3">
      <c r="Q579" s="1"/>
    </row>
    <row r="580" spans="17:17" x14ac:dyDescent="0.3">
      <c r="Q580" s="1"/>
    </row>
    <row r="581" spans="17:17" x14ac:dyDescent="0.3">
      <c r="Q581" s="1"/>
    </row>
    <row r="582" spans="17:17" x14ac:dyDescent="0.3">
      <c r="Q582" s="1"/>
    </row>
    <row r="583" spans="17:17" x14ac:dyDescent="0.3">
      <c r="Q583" s="1"/>
    </row>
    <row r="584" spans="17:17" x14ac:dyDescent="0.3">
      <c r="Q584" s="1"/>
    </row>
    <row r="585" spans="17:17" x14ac:dyDescent="0.3">
      <c r="Q585" s="1"/>
    </row>
    <row r="586" spans="17:17" x14ac:dyDescent="0.3">
      <c r="Q586" s="1"/>
    </row>
    <row r="587" spans="17:17" x14ac:dyDescent="0.3">
      <c r="Q587" s="1"/>
    </row>
    <row r="588" spans="17:17" x14ac:dyDescent="0.3">
      <c r="Q588" s="1"/>
    </row>
    <row r="589" spans="17:17" x14ac:dyDescent="0.3">
      <c r="Q589" s="1"/>
    </row>
    <row r="590" spans="17:17" x14ac:dyDescent="0.3">
      <c r="Q590" s="1"/>
    </row>
    <row r="591" spans="17:17" x14ac:dyDescent="0.3">
      <c r="Q591" s="1"/>
    </row>
    <row r="592" spans="17:17" x14ac:dyDescent="0.3">
      <c r="Q592" s="1"/>
    </row>
    <row r="593" spans="17:17" x14ac:dyDescent="0.3">
      <c r="Q593" s="1"/>
    </row>
    <row r="594" spans="17:17" x14ac:dyDescent="0.3">
      <c r="Q594" s="1"/>
    </row>
    <row r="595" spans="17:17" x14ac:dyDescent="0.3">
      <c r="Q595" s="1"/>
    </row>
    <row r="596" spans="17:17" x14ac:dyDescent="0.3">
      <c r="Q596" s="1"/>
    </row>
    <row r="597" spans="17:17" x14ac:dyDescent="0.3">
      <c r="Q597" s="1"/>
    </row>
    <row r="598" spans="17:17" x14ac:dyDescent="0.3">
      <c r="Q598" s="1"/>
    </row>
    <row r="599" spans="17:17" x14ac:dyDescent="0.3">
      <c r="Q599" s="1"/>
    </row>
    <row r="600" spans="17:17" x14ac:dyDescent="0.3">
      <c r="Q600" s="1"/>
    </row>
    <row r="601" spans="17:17" x14ac:dyDescent="0.3">
      <c r="Q601" s="1"/>
    </row>
    <row r="602" spans="17:17" x14ac:dyDescent="0.3">
      <c r="Q602" s="1"/>
    </row>
    <row r="603" spans="17:17" x14ac:dyDescent="0.3">
      <c r="Q603" s="1"/>
    </row>
    <row r="604" spans="17:17" x14ac:dyDescent="0.3">
      <c r="Q604" s="1"/>
    </row>
    <row r="605" spans="17:17" x14ac:dyDescent="0.3">
      <c r="Q605" s="1"/>
    </row>
    <row r="606" spans="17:17" x14ac:dyDescent="0.3">
      <c r="Q606" s="1"/>
    </row>
    <row r="607" spans="17:17" x14ac:dyDescent="0.3">
      <c r="Q607" s="1"/>
    </row>
    <row r="608" spans="17:17" x14ac:dyDescent="0.3">
      <c r="Q608" s="1"/>
    </row>
    <row r="609" spans="17:17" x14ac:dyDescent="0.3">
      <c r="Q609" s="1"/>
    </row>
    <row r="610" spans="17:17" x14ac:dyDescent="0.3">
      <c r="Q610" s="1"/>
    </row>
    <row r="611" spans="17:17" x14ac:dyDescent="0.3">
      <c r="Q611" s="1"/>
    </row>
    <row r="612" spans="17:17" x14ac:dyDescent="0.3">
      <c r="Q612" s="1"/>
    </row>
    <row r="613" spans="17:17" x14ac:dyDescent="0.3">
      <c r="Q613" s="1"/>
    </row>
    <row r="614" spans="17:17" x14ac:dyDescent="0.3">
      <c r="Q614" s="1"/>
    </row>
    <row r="615" spans="17:17" x14ac:dyDescent="0.3">
      <c r="Q615" s="1"/>
    </row>
    <row r="616" spans="17:17" x14ac:dyDescent="0.3">
      <c r="Q616" s="1"/>
    </row>
    <row r="617" spans="17:17" x14ac:dyDescent="0.3">
      <c r="Q617" s="1"/>
    </row>
    <row r="618" spans="17:17" x14ac:dyDescent="0.3">
      <c r="Q618" s="1"/>
    </row>
    <row r="619" spans="17:17" x14ac:dyDescent="0.3">
      <c r="Q619" s="1"/>
    </row>
    <row r="620" spans="17:17" x14ac:dyDescent="0.3">
      <c r="Q620" s="1"/>
    </row>
    <row r="621" spans="17:17" x14ac:dyDescent="0.3">
      <c r="Q621" s="1"/>
    </row>
    <row r="622" spans="17:17" x14ac:dyDescent="0.3">
      <c r="Q622" s="1"/>
    </row>
    <row r="623" spans="17:17" x14ac:dyDescent="0.3">
      <c r="Q623" s="1"/>
    </row>
    <row r="624" spans="17:17" x14ac:dyDescent="0.3">
      <c r="Q624" s="1"/>
    </row>
    <row r="625" spans="17:17" x14ac:dyDescent="0.3">
      <c r="Q625" s="1"/>
    </row>
    <row r="626" spans="17:17" x14ac:dyDescent="0.3">
      <c r="Q626" s="1"/>
    </row>
    <row r="627" spans="17:17" x14ac:dyDescent="0.3">
      <c r="Q627" s="1"/>
    </row>
    <row r="628" spans="17:17" x14ac:dyDescent="0.3">
      <c r="Q628" s="1"/>
    </row>
    <row r="629" spans="17:17" x14ac:dyDescent="0.3">
      <c r="Q629" s="1"/>
    </row>
    <row r="630" spans="17:17" x14ac:dyDescent="0.3">
      <c r="Q630" s="1"/>
    </row>
    <row r="631" spans="17:17" x14ac:dyDescent="0.3">
      <c r="Q631" s="1"/>
    </row>
    <row r="632" spans="17:17" x14ac:dyDescent="0.3">
      <c r="Q632" s="1"/>
    </row>
    <row r="633" spans="17:17" x14ac:dyDescent="0.3">
      <c r="Q633" s="1"/>
    </row>
    <row r="634" spans="17:17" x14ac:dyDescent="0.3">
      <c r="Q634" s="1"/>
    </row>
    <row r="635" spans="17:17" x14ac:dyDescent="0.3">
      <c r="Q635" s="1"/>
    </row>
    <row r="636" spans="17:17" x14ac:dyDescent="0.3">
      <c r="Q636" s="1"/>
    </row>
    <row r="637" spans="17:17" x14ac:dyDescent="0.3">
      <c r="Q637" s="1"/>
    </row>
    <row r="638" spans="17:17" x14ac:dyDescent="0.3">
      <c r="Q638" s="1"/>
    </row>
    <row r="639" spans="17:17" x14ac:dyDescent="0.3">
      <c r="Q639" s="1"/>
    </row>
    <row r="640" spans="17:17" x14ac:dyDescent="0.3">
      <c r="Q640" s="1"/>
    </row>
    <row r="641" spans="17:17" x14ac:dyDescent="0.3">
      <c r="Q641" s="1"/>
    </row>
    <row r="642" spans="17:17" x14ac:dyDescent="0.3">
      <c r="Q642" s="1"/>
    </row>
    <row r="643" spans="17:17" x14ac:dyDescent="0.3">
      <c r="Q643" s="1"/>
    </row>
    <row r="644" spans="17:17" x14ac:dyDescent="0.3">
      <c r="Q644" s="1"/>
    </row>
    <row r="645" spans="17:17" x14ac:dyDescent="0.3">
      <c r="Q645" s="1"/>
    </row>
    <row r="646" spans="17:17" x14ac:dyDescent="0.3">
      <c r="Q646" s="1"/>
    </row>
    <row r="647" spans="17:17" x14ac:dyDescent="0.3">
      <c r="Q647" s="1"/>
    </row>
    <row r="648" spans="17:17" x14ac:dyDescent="0.3">
      <c r="Q648" s="1"/>
    </row>
    <row r="649" spans="17:17" x14ac:dyDescent="0.3">
      <c r="Q649" s="1"/>
    </row>
    <row r="650" spans="17:17" x14ac:dyDescent="0.3">
      <c r="Q650" s="1"/>
    </row>
    <row r="651" spans="17:17" x14ac:dyDescent="0.3">
      <c r="Q651" s="1"/>
    </row>
    <row r="652" spans="17:17" x14ac:dyDescent="0.3">
      <c r="Q652" s="1"/>
    </row>
    <row r="653" spans="17:17" x14ac:dyDescent="0.3">
      <c r="Q653" s="1"/>
    </row>
    <row r="654" spans="17:17" x14ac:dyDescent="0.3">
      <c r="Q654" s="1"/>
    </row>
    <row r="655" spans="17:17" x14ac:dyDescent="0.3">
      <c r="Q655" s="1"/>
    </row>
    <row r="656" spans="17:17" x14ac:dyDescent="0.3">
      <c r="Q656" s="1"/>
    </row>
    <row r="657" spans="17:17" x14ac:dyDescent="0.3">
      <c r="Q657" s="1"/>
    </row>
    <row r="658" spans="17:17" x14ac:dyDescent="0.3">
      <c r="Q658" s="1"/>
    </row>
    <row r="659" spans="17:17" x14ac:dyDescent="0.3">
      <c r="Q659" s="1"/>
    </row>
    <row r="660" spans="17:17" x14ac:dyDescent="0.3">
      <c r="Q660" s="1"/>
    </row>
    <row r="661" spans="17:17" x14ac:dyDescent="0.3">
      <c r="Q661" s="1"/>
    </row>
    <row r="662" spans="17:17" x14ac:dyDescent="0.3">
      <c r="Q662" s="1"/>
    </row>
    <row r="663" spans="17:17" x14ac:dyDescent="0.3">
      <c r="Q663" s="1"/>
    </row>
    <row r="664" spans="17:17" x14ac:dyDescent="0.3">
      <c r="Q664" s="1"/>
    </row>
    <row r="665" spans="17:17" x14ac:dyDescent="0.3">
      <c r="Q665" s="1"/>
    </row>
    <row r="666" spans="17:17" x14ac:dyDescent="0.3">
      <c r="Q666" s="1"/>
    </row>
    <row r="667" spans="17:17" x14ac:dyDescent="0.3">
      <c r="Q667" s="1"/>
    </row>
    <row r="668" spans="17:17" x14ac:dyDescent="0.3">
      <c r="Q668" s="1"/>
    </row>
    <row r="669" spans="17:17" x14ac:dyDescent="0.3">
      <c r="Q669" s="1"/>
    </row>
    <row r="670" spans="17:17" x14ac:dyDescent="0.3">
      <c r="Q670" s="1"/>
    </row>
    <row r="671" spans="17:17" x14ac:dyDescent="0.3">
      <c r="Q671" s="1"/>
    </row>
    <row r="672" spans="17:17" x14ac:dyDescent="0.3">
      <c r="Q672" s="1"/>
    </row>
    <row r="673" spans="17:17" x14ac:dyDescent="0.3">
      <c r="Q673" s="1"/>
    </row>
    <row r="674" spans="17:17" x14ac:dyDescent="0.3">
      <c r="Q674" s="1"/>
    </row>
    <row r="675" spans="17:17" x14ac:dyDescent="0.3">
      <c r="Q675" s="1"/>
    </row>
    <row r="676" spans="17:17" x14ac:dyDescent="0.3">
      <c r="Q676" s="1"/>
    </row>
    <row r="677" spans="17:17" x14ac:dyDescent="0.3">
      <c r="Q677" s="1"/>
    </row>
    <row r="678" spans="17:17" x14ac:dyDescent="0.3">
      <c r="Q678" s="1"/>
    </row>
    <row r="679" spans="17:17" x14ac:dyDescent="0.3">
      <c r="Q679" s="1"/>
    </row>
    <row r="680" spans="17:17" x14ac:dyDescent="0.3">
      <c r="Q680" s="1"/>
    </row>
    <row r="681" spans="17:17" x14ac:dyDescent="0.3">
      <c r="Q681" s="1"/>
    </row>
    <row r="682" spans="17:17" x14ac:dyDescent="0.3">
      <c r="Q682" s="1"/>
    </row>
    <row r="683" spans="17:17" x14ac:dyDescent="0.3">
      <c r="Q683" s="1"/>
    </row>
    <row r="684" spans="17:17" x14ac:dyDescent="0.3">
      <c r="Q684" s="1"/>
    </row>
    <row r="685" spans="17:17" x14ac:dyDescent="0.3">
      <c r="Q685" s="1"/>
    </row>
    <row r="686" spans="17:17" x14ac:dyDescent="0.3">
      <c r="Q686" s="1"/>
    </row>
    <row r="687" spans="17:17" x14ac:dyDescent="0.3">
      <c r="Q687" s="1"/>
    </row>
    <row r="688" spans="17:17" x14ac:dyDescent="0.3">
      <c r="Q688" s="1"/>
    </row>
    <row r="689" spans="17:17" x14ac:dyDescent="0.3">
      <c r="Q689" s="1"/>
    </row>
    <row r="690" spans="17:17" x14ac:dyDescent="0.3">
      <c r="Q690" s="1"/>
    </row>
    <row r="691" spans="17:17" x14ac:dyDescent="0.3">
      <c r="Q691" s="1"/>
    </row>
    <row r="692" spans="17:17" x14ac:dyDescent="0.3">
      <c r="Q692" s="1"/>
    </row>
    <row r="693" spans="17:17" x14ac:dyDescent="0.3">
      <c r="Q693" s="1"/>
    </row>
    <row r="694" spans="17:17" x14ac:dyDescent="0.3">
      <c r="Q694" s="1"/>
    </row>
    <row r="695" spans="17:17" x14ac:dyDescent="0.3">
      <c r="Q695" s="1"/>
    </row>
    <row r="696" spans="17:17" x14ac:dyDescent="0.3">
      <c r="Q696" s="1"/>
    </row>
    <row r="697" spans="17:17" x14ac:dyDescent="0.3">
      <c r="Q697" s="1"/>
    </row>
    <row r="698" spans="17:17" x14ac:dyDescent="0.3">
      <c r="Q698" s="1"/>
    </row>
    <row r="699" spans="17:17" x14ac:dyDescent="0.3">
      <c r="Q699" s="1"/>
    </row>
    <row r="700" spans="17:17" x14ac:dyDescent="0.3">
      <c r="Q700" s="1"/>
    </row>
    <row r="701" spans="17:17" x14ac:dyDescent="0.3">
      <c r="Q701" s="1"/>
    </row>
    <row r="702" spans="17:17" x14ac:dyDescent="0.3">
      <c r="Q702" s="1"/>
    </row>
    <row r="703" spans="17:17" x14ac:dyDescent="0.3">
      <c r="Q703" s="1"/>
    </row>
    <row r="704" spans="17:17" x14ac:dyDescent="0.3">
      <c r="Q704" s="1"/>
    </row>
    <row r="705" spans="17:17" x14ac:dyDescent="0.3">
      <c r="Q705" s="1"/>
    </row>
    <row r="706" spans="17:17" x14ac:dyDescent="0.3">
      <c r="Q706" s="1"/>
    </row>
    <row r="707" spans="17:17" x14ac:dyDescent="0.3">
      <c r="Q707" s="1"/>
    </row>
    <row r="708" spans="17:17" x14ac:dyDescent="0.3">
      <c r="Q708" s="1"/>
    </row>
    <row r="709" spans="17:17" x14ac:dyDescent="0.3">
      <c r="Q709" s="1"/>
    </row>
    <row r="710" spans="17:17" x14ac:dyDescent="0.3">
      <c r="Q710" s="1"/>
    </row>
    <row r="711" spans="17:17" x14ac:dyDescent="0.3">
      <c r="Q711" s="1"/>
    </row>
    <row r="712" spans="17:17" x14ac:dyDescent="0.3">
      <c r="Q712" s="1"/>
    </row>
    <row r="713" spans="17:17" x14ac:dyDescent="0.3">
      <c r="Q713" s="1"/>
    </row>
    <row r="714" spans="17:17" x14ac:dyDescent="0.3">
      <c r="Q714" s="1"/>
    </row>
    <row r="715" spans="17:17" x14ac:dyDescent="0.3">
      <c r="Q715" s="1"/>
    </row>
    <row r="716" spans="17:17" x14ac:dyDescent="0.3">
      <c r="Q716" s="1"/>
    </row>
    <row r="717" spans="17:17" x14ac:dyDescent="0.3">
      <c r="Q717" s="1"/>
    </row>
    <row r="718" spans="17:17" x14ac:dyDescent="0.3">
      <c r="Q718" s="1"/>
    </row>
    <row r="719" spans="17:17" x14ac:dyDescent="0.3">
      <c r="Q719" s="1"/>
    </row>
    <row r="720" spans="17:17" x14ac:dyDescent="0.3">
      <c r="Q720" s="1"/>
    </row>
    <row r="721" spans="17:17" x14ac:dyDescent="0.3">
      <c r="Q721" s="1"/>
    </row>
    <row r="722" spans="17:17" x14ac:dyDescent="0.3">
      <c r="Q722" s="1"/>
    </row>
    <row r="723" spans="17:17" x14ac:dyDescent="0.3">
      <c r="Q723" s="1"/>
    </row>
    <row r="724" spans="17:17" x14ac:dyDescent="0.3">
      <c r="Q724" s="1"/>
    </row>
    <row r="725" spans="17:17" x14ac:dyDescent="0.3">
      <c r="Q725" s="1"/>
    </row>
    <row r="726" spans="17:17" x14ac:dyDescent="0.3">
      <c r="Q726" s="1"/>
    </row>
    <row r="727" spans="17:17" x14ac:dyDescent="0.3">
      <c r="Q727" s="1"/>
    </row>
    <row r="728" spans="17:17" x14ac:dyDescent="0.3">
      <c r="Q728" s="1"/>
    </row>
    <row r="729" spans="17:17" x14ac:dyDescent="0.3">
      <c r="Q729" s="1"/>
    </row>
    <row r="730" spans="17:17" x14ac:dyDescent="0.3">
      <c r="Q730" s="1"/>
    </row>
    <row r="731" spans="17:17" x14ac:dyDescent="0.3">
      <c r="Q731" s="1"/>
    </row>
    <row r="732" spans="17:17" x14ac:dyDescent="0.3">
      <c r="Q732" s="1"/>
    </row>
    <row r="733" spans="17:17" x14ac:dyDescent="0.3">
      <c r="Q733" s="1"/>
    </row>
    <row r="734" spans="17:17" x14ac:dyDescent="0.3">
      <c r="Q734" s="1"/>
    </row>
    <row r="735" spans="17:17" x14ac:dyDescent="0.3">
      <c r="Q735" s="1"/>
    </row>
    <row r="736" spans="17:17" x14ac:dyDescent="0.3">
      <c r="Q736" s="1"/>
    </row>
    <row r="737" spans="17:17" x14ac:dyDescent="0.3">
      <c r="Q737" s="1"/>
    </row>
    <row r="738" spans="17:17" x14ac:dyDescent="0.3">
      <c r="Q738" s="1"/>
    </row>
    <row r="739" spans="17:17" x14ac:dyDescent="0.3">
      <c r="Q739" s="1"/>
    </row>
    <row r="740" spans="17:17" x14ac:dyDescent="0.3">
      <c r="Q740" s="1"/>
    </row>
    <row r="741" spans="17:17" x14ac:dyDescent="0.3">
      <c r="Q741" s="1"/>
    </row>
    <row r="742" spans="17:17" x14ac:dyDescent="0.3">
      <c r="Q742" s="1"/>
    </row>
    <row r="743" spans="17:17" x14ac:dyDescent="0.3">
      <c r="Q743" s="1"/>
    </row>
    <row r="744" spans="17:17" x14ac:dyDescent="0.3">
      <c r="Q744" s="1"/>
    </row>
    <row r="745" spans="17:17" x14ac:dyDescent="0.3">
      <c r="Q745" s="1"/>
    </row>
    <row r="746" spans="17:17" x14ac:dyDescent="0.3">
      <c r="Q746" s="1"/>
    </row>
    <row r="747" spans="17:17" x14ac:dyDescent="0.3">
      <c r="Q747" s="1"/>
    </row>
    <row r="748" spans="17:17" x14ac:dyDescent="0.3">
      <c r="Q748" s="1"/>
    </row>
    <row r="749" spans="17:17" x14ac:dyDescent="0.3">
      <c r="Q749" s="1"/>
    </row>
    <row r="750" spans="17:17" x14ac:dyDescent="0.3">
      <c r="Q750" s="1"/>
    </row>
    <row r="751" spans="17:17" x14ac:dyDescent="0.3">
      <c r="Q751" s="1"/>
    </row>
    <row r="752" spans="17:17" x14ac:dyDescent="0.3">
      <c r="Q752" s="1"/>
    </row>
    <row r="753" spans="17:17" x14ac:dyDescent="0.3">
      <c r="Q753" s="1"/>
    </row>
    <row r="754" spans="17:17" x14ac:dyDescent="0.3">
      <c r="Q754" s="1"/>
    </row>
    <row r="755" spans="17:17" x14ac:dyDescent="0.3">
      <c r="Q755" s="1"/>
    </row>
    <row r="756" spans="17:17" x14ac:dyDescent="0.3">
      <c r="Q756" s="1"/>
    </row>
    <row r="757" spans="17:17" x14ac:dyDescent="0.3">
      <c r="Q757" s="1"/>
    </row>
    <row r="758" spans="17:17" x14ac:dyDescent="0.3">
      <c r="Q758" s="1"/>
    </row>
    <row r="759" spans="17:17" x14ac:dyDescent="0.3">
      <c r="Q759" s="1"/>
    </row>
    <row r="760" spans="17:17" x14ac:dyDescent="0.3">
      <c r="Q760" s="1"/>
    </row>
    <row r="761" spans="17:17" x14ac:dyDescent="0.3">
      <c r="Q761" s="1"/>
    </row>
    <row r="762" spans="17:17" x14ac:dyDescent="0.3">
      <c r="Q762" s="1"/>
    </row>
    <row r="763" spans="17:17" x14ac:dyDescent="0.3">
      <c r="Q763" s="1"/>
    </row>
    <row r="764" spans="17:17" x14ac:dyDescent="0.3">
      <c r="Q764" s="1"/>
    </row>
    <row r="765" spans="17:17" x14ac:dyDescent="0.3">
      <c r="Q765" s="1"/>
    </row>
    <row r="766" spans="17:17" x14ac:dyDescent="0.3">
      <c r="Q766" s="1"/>
    </row>
    <row r="767" spans="17:17" x14ac:dyDescent="0.3">
      <c r="Q767" s="1"/>
    </row>
    <row r="768" spans="17:17" x14ac:dyDescent="0.3">
      <c r="Q768" s="1"/>
    </row>
    <row r="769" spans="17:17" x14ac:dyDescent="0.3">
      <c r="Q769" s="1"/>
    </row>
    <row r="770" spans="17:17" x14ac:dyDescent="0.3">
      <c r="Q770" s="1"/>
    </row>
    <row r="771" spans="17:17" x14ac:dyDescent="0.3">
      <c r="Q771" s="1"/>
    </row>
    <row r="772" spans="17:17" x14ac:dyDescent="0.3">
      <c r="Q772" s="1"/>
    </row>
    <row r="773" spans="17:17" x14ac:dyDescent="0.3">
      <c r="Q773" s="1"/>
    </row>
    <row r="774" spans="17:17" x14ac:dyDescent="0.3">
      <c r="Q774" s="1"/>
    </row>
    <row r="775" spans="17:17" x14ac:dyDescent="0.3">
      <c r="Q775" s="1"/>
    </row>
    <row r="776" spans="17:17" x14ac:dyDescent="0.3">
      <c r="Q776" s="1"/>
    </row>
    <row r="777" spans="17:17" x14ac:dyDescent="0.3">
      <c r="Q777" s="1"/>
    </row>
    <row r="778" spans="17:17" x14ac:dyDescent="0.3">
      <c r="Q778" s="1"/>
    </row>
    <row r="779" spans="17:17" x14ac:dyDescent="0.3">
      <c r="Q779" s="1"/>
    </row>
    <row r="780" spans="17:17" x14ac:dyDescent="0.3">
      <c r="Q780" s="1"/>
    </row>
    <row r="781" spans="17:17" x14ac:dyDescent="0.3">
      <c r="Q781" s="1"/>
    </row>
    <row r="782" spans="17:17" x14ac:dyDescent="0.3">
      <c r="Q782" s="1"/>
    </row>
    <row r="783" spans="17:17" x14ac:dyDescent="0.3">
      <c r="Q783" s="1"/>
    </row>
    <row r="784" spans="17:17" x14ac:dyDescent="0.3">
      <c r="Q784" s="1"/>
    </row>
    <row r="785" spans="17:17" x14ac:dyDescent="0.3">
      <c r="Q785" s="1"/>
    </row>
    <row r="786" spans="17:17" x14ac:dyDescent="0.3">
      <c r="Q786" s="1"/>
    </row>
    <row r="787" spans="17:17" x14ac:dyDescent="0.3">
      <c r="Q787" s="1"/>
    </row>
    <row r="788" spans="17:17" x14ac:dyDescent="0.3">
      <c r="Q788" s="1"/>
    </row>
    <row r="789" spans="17:17" x14ac:dyDescent="0.3">
      <c r="Q789" s="1"/>
    </row>
    <row r="790" spans="17:17" x14ac:dyDescent="0.3">
      <c r="Q790" s="1"/>
    </row>
    <row r="791" spans="17:17" x14ac:dyDescent="0.3">
      <c r="Q791" s="1"/>
    </row>
    <row r="792" spans="17:17" x14ac:dyDescent="0.3">
      <c r="Q792" s="1"/>
    </row>
    <row r="793" spans="17:17" x14ac:dyDescent="0.3">
      <c r="Q793" s="1"/>
    </row>
    <row r="794" spans="17:17" x14ac:dyDescent="0.3">
      <c r="Q794" s="1"/>
    </row>
    <row r="795" spans="17:17" x14ac:dyDescent="0.3">
      <c r="Q795" s="1"/>
    </row>
    <row r="796" spans="17:17" x14ac:dyDescent="0.3">
      <c r="Q796" s="1"/>
    </row>
    <row r="797" spans="17:17" x14ac:dyDescent="0.3">
      <c r="Q797" s="1"/>
    </row>
    <row r="798" spans="17:17" x14ac:dyDescent="0.3">
      <c r="Q798" s="1"/>
    </row>
    <row r="799" spans="17:17" x14ac:dyDescent="0.3">
      <c r="Q799" s="1"/>
    </row>
    <row r="800" spans="17:17" x14ac:dyDescent="0.3">
      <c r="Q800" s="1"/>
    </row>
    <row r="801" spans="17:17" x14ac:dyDescent="0.3">
      <c r="Q801" s="1"/>
    </row>
    <row r="802" spans="17:17" x14ac:dyDescent="0.3">
      <c r="Q802" s="1"/>
    </row>
    <row r="803" spans="17:17" x14ac:dyDescent="0.3">
      <c r="Q803" s="1"/>
    </row>
    <row r="804" spans="17:17" x14ac:dyDescent="0.3">
      <c r="Q804" s="1"/>
    </row>
    <row r="805" spans="17:17" x14ac:dyDescent="0.3">
      <c r="Q805" s="1"/>
    </row>
    <row r="806" spans="17:17" x14ac:dyDescent="0.3">
      <c r="Q806" s="1"/>
    </row>
    <row r="807" spans="17:17" x14ac:dyDescent="0.3">
      <c r="Q807" s="1"/>
    </row>
    <row r="808" spans="17:17" x14ac:dyDescent="0.3">
      <c r="Q808" s="1"/>
    </row>
    <row r="809" spans="17:17" x14ac:dyDescent="0.3">
      <c r="Q809" s="1"/>
    </row>
    <row r="810" spans="17:17" x14ac:dyDescent="0.3">
      <c r="Q810" s="1"/>
    </row>
    <row r="811" spans="17:17" x14ac:dyDescent="0.3">
      <c r="Q811" s="1"/>
    </row>
    <row r="812" spans="17:17" x14ac:dyDescent="0.3">
      <c r="Q812" s="1"/>
    </row>
    <row r="813" spans="17:17" x14ac:dyDescent="0.3">
      <c r="Q813" s="1"/>
    </row>
    <row r="814" spans="17:17" x14ac:dyDescent="0.3">
      <c r="Q814" s="1"/>
    </row>
    <row r="815" spans="17:17" x14ac:dyDescent="0.3">
      <c r="Q815" s="1"/>
    </row>
    <row r="816" spans="17:17" x14ac:dyDescent="0.3">
      <c r="Q816" s="1"/>
    </row>
    <row r="817" spans="17:17" x14ac:dyDescent="0.3">
      <c r="Q817" s="1"/>
    </row>
    <row r="818" spans="17:17" x14ac:dyDescent="0.3">
      <c r="Q818" s="1"/>
    </row>
    <row r="819" spans="17:17" x14ac:dyDescent="0.3">
      <c r="Q819" s="1"/>
    </row>
    <row r="820" spans="17:17" x14ac:dyDescent="0.3">
      <c r="Q820" s="1"/>
    </row>
    <row r="821" spans="17:17" x14ac:dyDescent="0.3">
      <c r="Q821" s="1"/>
    </row>
    <row r="822" spans="17:17" x14ac:dyDescent="0.3">
      <c r="Q822" s="1"/>
    </row>
    <row r="823" spans="17:17" x14ac:dyDescent="0.3">
      <c r="Q823" s="1"/>
    </row>
    <row r="824" spans="17:17" x14ac:dyDescent="0.3">
      <c r="Q824" s="1"/>
    </row>
    <row r="825" spans="17:17" x14ac:dyDescent="0.3">
      <c r="Q825" s="1"/>
    </row>
    <row r="826" spans="17:17" x14ac:dyDescent="0.3">
      <c r="Q826" s="1"/>
    </row>
    <row r="827" spans="17:17" x14ac:dyDescent="0.3">
      <c r="Q827" s="1"/>
    </row>
    <row r="828" spans="17:17" x14ac:dyDescent="0.3">
      <c r="Q828" s="1"/>
    </row>
    <row r="829" spans="17:17" x14ac:dyDescent="0.3">
      <c r="Q829" s="1"/>
    </row>
    <row r="830" spans="17:17" x14ac:dyDescent="0.3">
      <c r="Q830" s="1"/>
    </row>
    <row r="831" spans="17:17" x14ac:dyDescent="0.3">
      <c r="Q831" s="1"/>
    </row>
    <row r="832" spans="17:17" x14ac:dyDescent="0.3">
      <c r="Q832" s="1"/>
    </row>
    <row r="833" spans="17:17" x14ac:dyDescent="0.3">
      <c r="Q833" s="1"/>
    </row>
    <row r="834" spans="17:17" x14ac:dyDescent="0.3">
      <c r="Q834" s="1"/>
    </row>
    <row r="835" spans="17:17" x14ac:dyDescent="0.3">
      <c r="Q835" s="1"/>
    </row>
    <row r="836" spans="17:17" x14ac:dyDescent="0.3">
      <c r="Q836" s="1"/>
    </row>
    <row r="837" spans="17:17" x14ac:dyDescent="0.3">
      <c r="Q837" s="1"/>
    </row>
    <row r="838" spans="17:17" x14ac:dyDescent="0.3">
      <c r="Q838" s="1"/>
    </row>
    <row r="839" spans="17:17" x14ac:dyDescent="0.3">
      <c r="Q839" s="1"/>
    </row>
    <row r="840" spans="17:17" x14ac:dyDescent="0.3">
      <c r="Q840" s="1"/>
    </row>
    <row r="841" spans="17:17" x14ac:dyDescent="0.3">
      <c r="Q841" s="1"/>
    </row>
    <row r="842" spans="17:17" x14ac:dyDescent="0.3">
      <c r="Q842" s="1"/>
    </row>
    <row r="843" spans="17:17" x14ac:dyDescent="0.3">
      <c r="Q843" s="1"/>
    </row>
    <row r="844" spans="17:17" x14ac:dyDescent="0.3">
      <c r="Q844" s="1"/>
    </row>
    <row r="845" spans="17:17" x14ac:dyDescent="0.3">
      <c r="Q845" s="1"/>
    </row>
    <row r="846" spans="17:17" x14ac:dyDescent="0.3">
      <c r="Q846" s="1"/>
    </row>
    <row r="847" spans="17:17" x14ac:dyDescent="0.3">
      <c r="Q847" s="1"/>
    </row>
    <row r="848" spans="17:17" x14ac:dyDescent="0.3">
      <c r="Q848" s="1"/>
    </row>
    <row r="849" spans="17:17" x14ac:dyDescent="0.3">
      <c r="Q849" s="1"/>
    </row>
    <row r="850" spans="17:17" x14ac:dyDescent="0.3">
      <c r="Q850" s="1"/>
    </row>
    <row r="851" spans="17:17" x14ac:dyDescent="0.3">
      <c r="Q851" s="1"/>
    </row>
  </sheetData>
  <protectedRanges>
    <protectedRange sqref="P88:P91 P40:P87 P30:P39" name="Range1"/>
  </protectedRanges>
  <mergeCells count="144">
    <mergeCell ref="B50:H50"/>
    <mergeCell ref="K50:O50"/>
    <mergeCell ref="B51:G51"/>
    <mergeCell ref="B39:G39"/>
    <mergeCell ref="B38:G38"/>
    <mergeCell ref="B44:H44"/>
    <mergeCell ref="B46:H46"/>
    <mergeCell ref="B47:G47"/>
    <mergeCell ref="K46:O46"/>
    <mergeCell ref="B48:H48"/>
    <mergeCell ref="K48:O48"/>
    <mergeCell ref="B49:G49"/>
    <mergeCell ref="B11:O11"/>
    <mergeCell ref="B12:O12"/>
    <mergeCell ref="B13:O13"/>
    <mergeCell ref="B1:O1"/>
    <mergeCell ref="B8:O8"/>
    <mergeCell ref="B9:O9"/>
    <mergeCell ref="B10:O10"/>
    <mergeCell ref="B2:O2"/>
    <mergeCell ref="B3:O3"/>
    <mergeCell ref="B4:O4"/>
    <mergeCell ref="B5:O5"/>
    <mergeCell ref="B6:O6"/>
    <mergeCell ref="B7:O7"/>
    <mergeCell ref="B17:I17"/>
    <mergeCell ref="J17:O17"/>
    <mergeCell ref="B18:I18"/>
    <mergeCell ref="J18:O18"/>
    <mergeCell ref="B14:I14"/>
    <mergeCell ref="J14:O14"/>
    <mergeCell ref="B15:I15"/>
    <mergeCell ref="J15:O15"/>
    <mergeCell ref="B16:I16"/>
    <mergeCell ref="J16:O16"/>
    <mergeCell ref="B21:I21"/>
    <mergeCell ref="J21:O21"/>
    <mergeCell ref="B22:O22"/>
    <mergeCell ref="B23:O23"/>
    <mergeCell ref="B24:G29"/>
    <mergeCell ref="H24:H29"/>
    <mergeCell ref="I24:I29"/>
    <mergeCell ref="K24:O29"/>
    <mergeCell ref="B19:I19"/>
    <mergeCell ref="J19:O19"/>
    <mergeCell ref="B20:I20"/>
    <mergeCell ref="J20:O20"/>
    <mergeCell ref="B35:G35"/>
    <mergeCell ref="B36:G36"/>
    <mergeCell ref="K36:O36"/>
    <mergeCell ref="B37:G37"/>
    <mergeCell ref="P30:P31"/>
    <mergeCell ref="B32:G32"/>
    <mergeCell ref="K32:O32"/>
    <mergeCell ref="B33:G33"/>
    <mergeCell ref="B34:G34"/>
    <mergeCell ref="K34:O34"/>
    <mergeCell ref="B30:G31"/>
    <mergeCell ref="H30:H31"/>
    <mergeCell ref="I30:I31"/>
    <mergeCell ref="J30:J31"/>
    <mergeCell ref="P42:P43"/>
    <mergeCell ref="K44:O44"/>
    <mergeCell ref="B45:G45"/>
    <mergeCell ref="B40:G40"/>
    <mergeCell ref="B41:G41"/>
    <mergeCell ref="K41:O41"/>
    <mergeCell ref="B42:G43"/>
    <mergeCell ref="H42:H43"/>
    <mergeCell ref="I42:I43"/>
    <mergeCell ref="J42:J43"/>
    <mergeCell ref="P53:P54"/>
    <mergeCell ref="B55:G55"/>
    <mergeCell ref="K55:O55"/>
    <mergeCell ref="B56:G56"/>
    <mergeCell ref="B52:G52"/>
    <mergeCell ref="K52:O52"/>
    <mergeCell ref="B53:G54"/>
    <mergeCell ref="H53:H54"/>
    <mergeCell ref="I53:I54"/>
    <mergeCell ref="J53:J54"/>
    <mergeCell ref="B60:G61"/>
    <mergeCell ref="H60:H61"/>
    <mergeCell ref="I60:I61"/>
    <mergeCell ref="J60:J61"/>
    <mergeCell ref="P60:P61"/>
    <mergeCell ref="B62:G62"/>
    <mergeCell ref="K62:O62"/>
    <mergeCell ref="B57:G57"/>
    <mergeCell ref="K57:O57"/>
    <mergeCell ref="B58:G58"/>
    <mergeCell ref="B59:G59"/>
    <mergeCell ref="K59:O59"/>
    <mergeCell ref="B69:G70"/>
    <mergeCell ref="H69:H70"/>
    <mergeCell ref="I69:I70"/>
    <mergeCell ref="J69:J70"/>
    <mergeCell ref="P69:P70"/>
    <mergeCell ref="B71:H71"/>
    <mergeCell ref="K71:O71"/>
    <mergeCell ref="B63:G63"/>
    <mergeCell ref="B68:G68"/>
    <mergeCell ref="K68:O68"/>
    <mergeCell ref="B66:G66"/>
    <mergeCell ref="K66:O66"/>
    <mergeCell ref="B67:G67"/>
    <mergeCell ref="B64:G64"/>
    <mergeCell ref="K64:O64"/>
    <mergeCell ref="B65:G65"/>
    <mergeCell ref="P80:P81"/>
    <mergeCell ref="B86:G86"/>
    <mergeCell ref="K86:O86"/>
    <mergeCell ref="B87:G87"/>
    <mergeCell ref="B80:G81"/>
    <mergeCell ref="H80:H81"/>
    <mergeCell ref="I80:I81"/>
    <mergeCell ref="J80:J81"/>
    <mergeCell ref="B72:G72"/>
    <mergeCell ref="B73:G73"/>
    <mergeCell ref="K73:O73"/>
    <mergeCell ref="B88:G88"/>
    <mergeCell ref="K88:O88"/>
    <mergeCell ref="B89:G89"/>
    <mergeCell ref="B91:H91"/>
    <mergeCell ref="K91:O91"/>
    <mergeCell ref="P74:P75"/>
    <mergeCell ref="B76:G76"/>
    <mergeCell ref="K76:O76"/>
    <mergeCell ref="B77:G77"/>
    <mergeCell ref="B78:G78"/>
    <mergeCell ref="B79:G79"/>
    <mergeCell ref="K79:O79"/>
    <mergeCell ref="B90:G90"/>
    <mergeCell ref="K90:O90"/>
    <mergeCell ref="B74:G75"/>
    <mergeCell ref="H74:H75"/>
    <mergeCell ref="I74:I75"/>
    <mergeCell ref="J74:J75"/>
    <mergeCell ref="B82:G82"/>
    <mergeCell ref="K82:O82"/>
    <mergeCell ref="B83:G83"/>
    <mergeCell ref="B84:G84"/>
    <mergeCell ref="K84:O84"/>
    <mergeCell ref="B85:G85"/>
  </mergeCells>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Phase 1</vt:lpstr>
      <vt:lpstr>Phase 2 </vt:lpstr>
      <vt:lpstr>'Phase 1'!Print_Area</vt:lpstr>
      <vt:lpstr>'Phase 2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Bogdan MUSAT</dc:creator>
  <cp:lastModifiedBy>Rasvan ZAMFIR</cp:lastModifiedBy>
  <cp:lastPrinted>2023-01-19T10:35:49Z</cp:lastPrinted>
  <dcterms:created xsi:type="dcterms:W3CDTF">2022-10-04T11:28:38Z</dcterms:created>
  <dcterms:modified xsi:type="dcterms:W3CDTF">2024-07-29T09:30:36Z</dcterms:modified>
</cp:coreProperties>
</file>